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a3jnh15\f\Ravinder Bidding\Item Rate Tender\CHANDIGARH CCMS\Bid document\"/>
    </mc:Choice>
  </mc:AlternateContent>
  <xr:revisionPtr revIDLastSave="0" documentId="13_ncr:1_{BB584FC2-3D4D-4555-B42D-6461EC871B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" sheetId="12" r:id="rId1"/>
    <sheet name="Kharar to Ludhiana Section" sheetId="1" r:id="rId2"/>
    <sheet name="Memmadpur(Ambala)-Banur(IT CITY" sheetId="5" r:id="rId3"/>
    <sheet name="Ambala-Chandigarh" sheetId="6" r:id="rId4"/>
    <sheet name="Ambala Kalaamb" sheetId="7" r:id="rId5"/>
    <sheet name="Chandigarh-Kharar &amp;Kharar-Kural" sheetId="8" r:id="rId6"/>
    <sheet name="Saha -Sahabad NH444A" sheetId="9" r:id="rId7"/>
    <sheet name="Yamunanagar- Panchkula Section " sheetId="10" r:id="rId8"/>
    <sheet name="Zirakpur Parwanoo" sheetId="11" r:id="rId9"/>
  </sheets>
  <definedNames>
    <definedName name="_xlnm._FilterDatabase" localSheetId="4" hidden="1">'Ambala Kalaamb'!$B$3:$Q$32</definedName>
    <definedName name="_xlnm._FilterDatabase" localSheetId="3" hidden="1">'Ambala-Chandigarh'!$B$3:$J$34</definedName>
    <definedName name="_xlnm._FilterDatabase" localSheetId="5" hidden="1">'Chandigarh-Kharar &amp;Kharar-Kural'!$B$3:$I$16</definedName>
    <definedName name="_xlnm._FilterDatabase" localSheetId="1" hidden="1">'Kharar to Ludhiana Section'!$A$3:$H$74</definedName>
    <definedName name="_xlnm._FilterDatabase" localSheetId="2" hidden="1">'Memmadpur(Ambala)-Banur(IT CITY'!$B$3:$H$30</definedName>
    <definedName name="_xlnm._FilterDatabase" localSheetId="6" hidden="1">'Saha -Sahabad NH444A'!$B$3:$I$7</definedName>
    <definedName name="_xlnm._FilterDatabase" localSheetId="7" hidden="1">'Yamunanagar- Panchkula Section '!$B$3:$H$36</definedName>
    <definedName name="_xlnm._FilterDatabase" localSheetId="8" hidden="1">'Zirakpur Parwanoo'!$B$3:$I$14</definedName>
    <definedName name="_xlnm.Print_Area" localSheetId="4">'Ambala Kalaamb'!$A$1:$Q$33</definedName>
    <definedName name="_xlnm.Print_Area" localSheetId="3">'Ambala-Chandigarh'!$A$1:$J$42</definedName>
    <definedName name="_xlnm.Print_Area" localSheetId="5">'Chandigarh-Kharar &amp;Kharar-Kural'!$A$1:$I$18</definedName>
    <definedName name="_xlnm.Print_Area" localSheetId="0">Financial!$A$1:$E$15</definedName>
    <definedName name="_xlnm.Print_Area" localSheetId="1">'Kharar to Ludhiana Section'!$A$1:$H$75</definedName>
    <definedName name="_xlnm.Print_Area" localSheetId="7">'Yamunanagar- Panchkula Section '!$A$1:$I$72</definedName>
    <definedName name="_xlnm.Print_Area" localSheetId="8">'Zirakpur Parwanoo'!$A$1:$I$25</definedName>
  </definedNames>
  <calcPr calcId="191029"/>
</workbook>
</file>

<file path=xl/calcChain.xml><?xml version="1.0" encoding="utf-8"?>
<calcChain xmlns="http://schemas.openxmlformats.org/spreadsheetml/2006/main">
  <c r="E13" i="12" l="1"/>
  <c r="D6" i="12"/>
  <c r="I40" i="6"/>
  <c r="G23" i="11"/>
  <c r="G17" i="8" l="1"/>
  <c r="H7" i="9"/>
  <c r="G71" i="10" l="1"/>
  <c r="N32" i="7"/>
  <c r="G30" i="5"/>
  <c r="G74" i="1"/>
  <c r="U9" i="7"/>
  <c r="M32" i="7"/>
  <c r="F4" i="5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9" i="1"/>
  <c r="F72" i="1"/>
  <c r="F73" i="1"/>
  <c r="F4" i="1"/>
  <c r="C74" i="1"/>
  <c r="D58" i="1"/>
  <c r="D59" i="1"/>
  <c r="D60" i="1"/>
  <c r="D61" i="1"/>
  <c r="D62" i="1"/>
  <c r="D63" i="1"/>
  <c r="D64" i="1"/>
  <c r="D65" i="1"/>
  <c r="F65" i="1" s="1"/>
  <c r="D66" i="1"/>
  <c r="F66" i="1" s="1"/>
  <c r="D67" i="1"/>
  <c r="F67" i="1" s="1"/>
  <c r="D68" i="1"/>
  <c r="F68" i="1" s="1"/>
  <c r="D70" i="1"/>
  <c r="F70" i="1" s="1"/>
  <c r="D71" i="1"/>
  <c r="F71" i="1" s="1"/>
  <c r="D72" i="1"/>
  <c r="D73" i="1"/>
  <c r="D57" i="1"/>
  <c r="D74" i="1" l="1"/>
</calcChain>
</file>

<file path=xl/sharedStrings.xml><?xml version="1.0" encoding="utf-8"?>
<sst xmlns="http://schemas.openxmlformats.org/spreadsheetml/2006/main" count="543" uniqueCount="404">
  <si>
    <t>S. No.</t>
  </si>
  <si>
    <t>Road Name / Stretch</t>
  </si>
  <si>
    <t>Total No. of Poles</t>
  </si>
  <si>
    <t>Total No. of Lights</t>
  </si>
  <si>
    <t>Wattage of Each Light (W)</t>
  </si>
  <si>
    <t>Total Connected Load (kW)</t>
  </si>
  <si>
    <t>No. of Feeder Pillars / Panels ON/OFF Point Location Details</t>
  </si>
  <si>
    <t>Remarks (if any)</t>
  </si>
  <si>
    <t xml:space="preserve">NATIONAL HIGHWAYS AUTHORITY OF INDIA : PIU Chandigarh                </t>
  </si>
  <si>
    <t>4/6 Laning of Kharar to Ludhiana Section of NH-95(New NH-05)From Kharar KM 10+185 (design chainage) To Samrala Chowk, Ludhiana KM 86+199 (design chainage) in the State of Punjab on Hybrid Annuity Mode.</t>
  </si>
  <si>
    <t>Ch-10.185 to 12.070</t>
  </si>
  <si>
    <t>Ch-12.800 to 14.300</t>
  </si>
  <si>
    <t>Ch-13.390 to 15.500</t>
  </si>
  <si>
    <t>Rurkee Pukta LHS Side Ch-13.060 to 13.400</t>
  </si>
  <si>
    <t>Chandigarh University VUP Re Wall Light Ch-15.063</t>
  </si>
  <si>
    <t>Chandigarh University SR Ch-15.500 to 16.880</t>
  </si>
  <si>
    <t>Median Ch-16.800 to 17.900</t>
  </si>
  <si>
    <t>RE Wall VUP Ch-17.500 to 17.900</t>
  </si>
  <si>
    <t>LHS &amp; RHS Side Ch-17.500 to 17.900</t>
  </si>
  <si>
    <t>Morinda Fly Over Ch-20.050 to 21.325</t>
  </si>
  <si>
    <t>Morinda Fly Over Re Wall Light Ch-20.050 to 21.325</t>
  </si>
  <si>
    <t>ROB 1 Ch-21.325 to 22.260</t>
  </si>
  <si>
    <t>4 Pole MCB with IP66 Junction box Ch-23.200</t>
  </si>
  <si>
    <t>4 Pole MCB with IP66 Junction box Ch-21.300</t>
  </si>
  <si>
    <t>4 Pole MCB with IP66 Junction box Ch-18.525</t>
  </si>
  <si>
    <t>4 Pole MCB with IP66 Junction box Ch-15.700 to 15.800</t>
  </si>
  <si>
    <t>Ch-23.780 to 24.560</t>
  </si>
  <si>
    <t>ROB 2 Ch-24.640 to 25.000</t>
  </si>
  <si>
    <t>Ch-25.000 to 26.000</t>
  </si>
  <si>
    <t>4 Pole MCB with IP66 Junction box Ch-26.050 to 28.150</t>
  </si>
  <si>
    <t>Ch-28.350 to 29.900</t>
  </si>
  <si>
    <t>Ch-29.950 to 30.500</t>
  </si>
  <si>
    <t>4 Pole MCB with IP66 Junction box Ch-32.100 to 32.500</t>
  </si>
  <si>
    <t>Ch-33.100 to 33.950</t>
  </si>
  <si>
    <t>Ch-33.608 VUP Re Wall Light</t>
  </si>
  <si>
    <t>4 Pole MCB with IP66 Junction box Ch-34.750 to 34.800</t>
  </si>
  <si>
    <t>4 Pole MCB with IP66 Junction box Ch-36.500</t>
  </si>
  <si>
    <t>4 Pole MCB with IP66 Junction box Ch-37.450</t>
  </si>
  <si>
    <t>Ch-38.050 to 38.600</t>
  </si>
  <si>
    <t>Ch-38.600 to Ch-39.670</t>
  </si>
  <si>
    <t>On Khamano elecvated Flyover on Pier Cap Lights Installed Ch-38.600 to Ch-39.670</t>
  </si>
  <si>
    <t>Ch-39.670 to 41.700</t>
  </si>
  <si>
    <t>On Khamano elecvated Flyover on Pier Cap Lights Installed Ch-Ch-39.670 to 40.800</t>
  </si>
  <si>
    <t>4 Pole MCB with IP66 Junction box Ch-43.800 to 43.850</t>
  </si>
  <si>
    <t>Under Construction Ch-44.600 to 45.000</t>
  </si>
  <si>
    <t>VUP Ch-46.800 to 47.850</t>
  </si>
  <si>
    <t>Ch-47.180 VUP Re Wall Light</t>
  </si>
  <si>
    <t>4 Pole MCB with IP66 Junction box Ch-47.900 to 48.100</t>
  </si>
  <si>
    <t>Ch-50.300 to 51.200</t>
  </si>
  <si>
    <t>4 Pole MCB with IP66 Junction box Ch-51.100 to 52.800</t>
  </si>
  <si>
    <t>Ch-54.540 to Ch-55.500</t>
  </si>
  <si>
    <t>4 Pole MCB with IP66 Junction box Ch-55.880 to 56.900</t>
  </si>
  <si>
    <t>Ch-57.100 to 57.700</t>
  </si>
  <si>
    <t>4 Pole MCB with IP66 Junction box Ch-58.100</t>
  </si>
  <si>
    <t>Ch-58.100 to 59.500</t>
  </si>
  <si>
    <t>4 Pole MCB with IP66 Junction box Ch-59.700 to 60.900</t>
  </si>
  <si>
    <t>Ch-62.160 to 63.700</t>
  </si>
  <si>
    <t>Ch-62.500 to 62.900</t>
  </si>
  <si>
    <t>4 Pole MCB with IP66 Junction box Ch-62.950</t>
  </si>
  <si>
    <t>Ch-63.700 to 66.400</t>
  </si>
  <si>
    <t>Ch-66.400 to 67.900</t>
  </si>
  <si>
    <t>Ch-67.900 to Ch-69.100</t>
  </si>
  <si>
    <t>Ch-69.100 to 71.050</t>
  </si>
  <si>
    <t>Ch-71.050 to 72.900</t>
  </si>
  <si>
    <t>Ch-72.900 to 74.300</t>
  </si>
  <si>
    <t>Ch-74.300 to 75.880</t>
  </si>
  <si>
    <t>Ch-75.880 to 76.900</t>
  </si>
  <si>
    <t>Ch-76.900 to 78.100</t>
  </si>
  <si>
    <t>Ch-78.100 to 78.780</t>
  </si>
  <si>
    <t>Ch-78.780 to 79.500</t>
  </si>
  <si>
    <t>Ch-79.500 to 80.500</t>
  </si>
  <si>
    <t>Ch-80.500 to 81.300</t>
  </si>
  <si>
    <t>Ch-81.300 to 81.980</t>
  </si>
  <si>
    <t>Ch-81.980 to 83.100</t>
  </si>
  <si>
    <t>Ch-83.100 to 83.950</t>
  </si>
  <si>
    <t>Ch-83.950 to 84.900</t>
  </si>
  <si>
    <t>Ch-84.900 to 85.400</t>
  </si>
  <si>
    <t>Ch-85.400 to 86.199</t>
  </si>
  <si>
    <t>Zirakpur ( ch.00.00 to ch. 2.00)</t>
  </si>
  <si>
    <t>Name of the Contractor</t>
  </si>
  <si>
    <t>Bill of Quantities</t>
  </si>
  <si>
    <t>Sl. No.</t>
  </si>
  <si>
    <t>Name of Item</t>
  </si>
  <si>
    <t>Unit</t>
  </si>
  <si>
    <t>Quantity</t>
  </si>
  <si>
    <t>Quoted Rate (₹)</t>
  </si>
  <si>
    <r>
      <t>Supply, Installation, Testing &amp; Commissioning of Centralized Control &amp; Monitoring System (CCMS)</t>
    </r>
    <r>
      <rPr>
        <sz val="12"/>
        <color indexed="8"/>
        <rFont val="Times New Roman"/>
        <family val="1"/>
      </rPr>
      <t xml:space="preserve"> conforming to the Technical Specifications of the RFP under </t>
    </r>
    <r>
      <rPr>
        <b/>
        <sz val="12"/>
        <color indexed="8"/>
        <rFont val="Times New Roman"/>
        <family val="1"/>
      </rPr>
      <t>Section-IV (Technical Bid)</t>
    </r>
    <r>
      <rPr>
        <sz val="12"/>
        <color indexed="8"/>
        <rFont val="Times New Roman"/>
        <family val="1"/>
      </rPr>
      <t xml:space="preserve">, including but not limited to: </t>
    </r>
  </si>
  <si>
    <t xml:space="preserve">Per CCMS </t>
  </si>
  <si>
    <r>
      <t xml:space="preserve">a)    CCMS Feeder Panel (3-Phase) with enclosure </t>
    </r>
    <r>
      <rPr>
        <b/>
        <sz val="12"/>
        <color indexed="10"/>
        <rFont val="Times New Roman"/>
        <family val="1"/>
      </rPr>
      <t>Size 850*750*250</t>
    </r>
    <r>
      <rPr>
        <sz val="12"/>
        <color indexed="8"/>
        <rFont val="Times New Roman"/>
        <family val="1"/>
      </rPr>
      <t xml:space="preserve">, pole-mounted or ground/stand-mounted, and accessories etc. </t>
    </r>
  </si>
  <si>
    <t xml:space="preserve">b)    CCMS Controller / RTU / Gateway with GPRS/GSM communication </t>
  </si>
  <si>
    <r>
      <t>c)    3-Phase DLMS/</t>
    </r>
    <r>
      <rPr>
        <b/>
        <sz val="12"/>
        <color indexed="10"/>
        <rFont val="Times New Roman"/>
        <family val="1"/>
      </rPr>
      <t xml:space="preserve"> Modbus</t>
    </r>
    <r>
      <rPr>
        <sz val="12"/>
        <color indexed="8"/>
        <rFont val="Times New Roman"/>
        <family val="1"/>
      </rPr>
      <t xml:space="preserve"> compliant Energy Meter </t>
    </r>
  </si>
  <si>
    <t xml:space="preserve">d)    Protection devices (MCCB/MCB/ELCB/SPD, relays, contactors, etc.) </t>
  </si>
  <si>
    <t>e)    Antenna, wiring, earthing, and all hardware accessories</t>
  </si>
  <si>
    <t>f)     Web-based Central Control &amp; Monitoring Software</t>
  </si>
  <si>
    <t>Total Cost (excluding GST)</t>
  </si>
  <si>
    <t>Total Cost Excluding GST (In Words)</t>
  </si>
  <si>
    <r>
      <t>*Note:-</t>
    </r>
    <r>
      <rPr>
        <sz val="12"/>
        <color indexed="8"/>
        <rFont val="Times New Roman"/>
        <family val="1"/>
      </rPr>
      <t xml:space="preserve"> 
1.</t>
    </r>
    <r>
      <rPr>
        <b/>
        <sz val="12"/>
        <color indexed="8"/>
        <rFont val="Times New Roman"/>
        <family val="1"/>
      </rPr>
      <t>Operation &amp; Maintenance (O&amp;M) of CCMS</t>
    </r>
    <r>
      <rPr>
        <sz val="12"/>
        <color indexed="8"/>
        <rFont val="Times New Roman"/>
        <family val="1"/>
      </rPr>
      <t xml:space="preserve">, including software support, server/cloud hosting, SIM/data connectivity, batteries, consumables, spares, preventive &amp; breakdown maintenance, fault rectification, and reporting, complete in all respects, </t>
    </r>
    <r>
      <rPr>
        <b/>
        <sz val="12"/>
        <color indexed="8"/>
        <rFont val="Times New Roman"/>
        <family val="1"/>
      </rPr>
      <t>shall be payable at the rate of 12.5 % of the accepted CCMS supply and installation cost per feeder panel per year, applicable after completion of the first year, for the remaining period of the five-year contract.</t>
    </r>
  </si>
  <si>
    <t>31+230</t>
  </si>
  <si>
    <t>28+500</t>
  </si>
  <si>
    <t>27+00</t>
  </si>
  <si>
    <t>25+500</t>
  </si>
  <si>
    <t>23+600</t>
  </si>
  <si>
    <t>23+00</t>
  </si>
  <si>
    <t>22+080</t>
  </si>
  <si>
    <t>21+500</t>
  </si>
  <si>
    <t>20+860</t>
  </si>
  <si>
    <t>20+450</t>
  </si>
  <si>
    <t>Toll</t>
  </si>
  <si>
    <t>18+840</t>
  </si>
  <si>
    <t>17+500</t>
  </si>
  <si>
    <t>17+100</t>
  </si>
  <si>
    <t>15+500</t>
  </si>
  <si>
    <t>14+500</t>
  </si>
  <si>
    <t>11+500</t>
  </si>
  <si>
    <t>11+200</t>
  </si>
  <si>
    <t>9+500</t>
  </si>
  <si>
    <t>6+500</t>
  </si>
  <si>
    <t>3+600</t>
  </si>
  <si>
    <t>2+500</t>
  </si>
  <si>
    <t>0+200,700, -100,250</t>
  </si>
  <si>
    <t>Development of Memmadpur(Ambala)-Banur(IT CITY CHOWK)-Kharar (Chandigarh) corridor under Bharatmala Pariyojana- Package II-6 Lanning of IT City Chowk to Kurali Chandigarh Road .</t>
  </si>
  <si>
    <t>300 W</t>
  </si>
  <si>
    <t>Underpass Kalka Junction</t>
  </si>
  <si>
    <t>Underpass Patiala Junction</t>
  </si>
  <si>
    <t>Underpass Third obligatory VIP road</t>
  </si>
  <si>
    <t>150 W</t>
  </si>
  <si>
    <t>NH-22 Service road</t>
  </si>
  <si>
    <t>100 W</t>
  </si>
  <si>
    <t>NH-22 (Mounted on sides of crash barrier)</t>
  </si>
  <si>
    <t>R/S (Mounted on sides of ZFO crash barrier)</t>
  </si>
  <si>
    <t>L/S (Mounted on sides of ZFO crash barrier)</t>
  </si>
  <si>
    <t>R/S Service road (Mounted on poles)</t>
  </si>
  <si>
    <t>L/S Service road (Mounted on poles)</t>
  </si>
  <si>
    <t>Installed in median of Zirakpur flyover</t>
  </si>
  <si>
    <t>Zirakpur</t>
  </si>
  <si>
    <t>ROB</t>
  </si>
  <si>
    <t xml:space="preserve"> Derabassi</t>
  </si>
  <si>
    <t>Bus shelter</t>
  </si>
  <si>
    <t>180 W</t>
  </si>
  <si>
    <t>Installed in median of Derabassi</t>
  </si>
  <si>
    <t>Derabassi</t>
  </si>
  <si>
    <t>Bus Shelter</t>
  </si>
  <si>
    <t>Jawaharpur</t>
  </si>
  <si>
    <t>Ghulumajra</t>
  </si>
  <si>
    <t>Installed in median</t>
  </si>
  <si>
    <t>24+450</t>
  </si>
  <si>
    <t>Installed in median of Dappar underpass</t>
  </si>
  <si>
    <t>Dappar</t>
  </si>
  <si>
    <t>L/S Bus-Shelter Larlu (Chd end)</t>
  </si>
  <si>
    <t>Bus-Shelter Larlu</t>
  </si>
  <si>
    <t>Installed in median Larlu</t>
  </si>
  <si>
    <t>Lalru</t>
  </si>
  <si>
    <t>Bus Shelter Sarsini</t>
  </si>
  <si>
    <t xml:space="preserve"> Bus-Shelter sales tax barrier (PB)</t>
  </si>
  <si>
    <t>High Mast</t>
  </si>
  <si>
    <t>Punjab Barrier</t>
  </si>
  <si>
    <t>Haryana Barrier</t>
  </si>
  <si>
    <t>2 nos Mounted on piers</t>
  </si>
  <si>
    <t>Underpass Narayangarh Junction</t>
  </si>
  <si>
    <t>Mounted on crash barrier</t>
  </si>
  <si>
    <t>R/S (Mounted on sides of BFO crash barrier)</t>
  </si>
  <si>
    <t>100  W</t>
  </si>
  <si>
    <t>L/S (Mounted on sides of BFO crash barrier)</t>
  </si>
  <si>
    <t>Underpass Hissar Junction</t>
  </si>
  <si>
    <t>( 78 nos 180 W + 84 nos 150 W)</t>
  </si>
  <si>
    <t>Installed in median of Baldevnagar fly over</t>
  </si>
  <si>
    <t>Baldevnagar Haryana</t>
  </si>
  <si>
    <t>Sub location</t>
  </si>
  <si>
    <t>Location</t>
  </si>
  <si>
    <t>(Ch. 32+156 to Ch 33+015)</t>
  </si>
  <si>
    <t>(Ch 31+900 to ch 32+156)</t>
  </si>
  <si>
    <t>(Ch. 30+750 to Ch. 31+900)</t>
  </si>
  <si>
    <t>(Ch. 29+100 to Ch. 29+500)</t>
  </si>
  <si>
    <t>(Ch. 26+950 to Ch. 27+330)</t>
  </si>
  <si>
    <t>(Ch. 25+650 to Ch 26+950)</t>
  </si>
  <si>
    <t>(Ch. 24+400 to Ch. 25+650)</t>
  </si>
  <si>
    <t>(Ch. 23+960 to Ch. 24+400)</t>
  </si>
  <si>
    <t>(Ch. 22+947 to Ch. 23+960)</t>
  </si>
  <si>
    <t>(Ch. 22+490 to Ch. 22+947)</t>
  </si>
  <si>
    <t>(Ch. 20+900 to ch. 22+490)</t>
  </si>
  <si>
    <t>(Ch. 19+300 to Ch. 20+290)</t>
  </si>
  <si>
    <t>(CH. 17+550 to Ch 18+ 283)</t>
  </si>
  <si>
    <t>(Ch. 16+975 to Ch. 17+550)</t>
  </si>
  <si>
    <t>(Ch. 16+640 to Ch. 16+975)</t>
  </si>
  <si>
    <t>(Ch. 16+080 to Ch.16+640)</t>
  </si>
  <si>
    <t>(Ch. 14+200 to Ch.15+740)</t>
  </si>
  <si>
    <t>(Ch. 13+520 to Ch.14+200)</t>
  </si>
  <si>
    <t>(Ch. 11+800 to Ch. 13+520)</t>
  </si>
  <si>
    <t>(Ch. 10+690 to Ch. 11+800)</t>
  </si>
  <si>
    <t>(Ch. 9+655 to Ch. 10+690)</t>
  </si>
  <si>
    <t>(Ch. 8+420 to Ch. 9+655)</t>
  </si>
  <si>
    <t>(Ch. 06+600 to Ch. 7+580)</t>
  </si>
  <si>
    <t>(Ch. 4+950 to Ch 5+700)</t>
  </si>
  <si>
    <t>(Ch. 3+626 to Ch 04+190)</t>
  </si>
  <si>
    <t>(Ch. 2+001 to Ch. 3+626)</t>
  </si>
  <si>
    <t>(Ch. 0+000 to Ch. 2+001)</t>
  </si>
  <si>
    <t xml:space="preserve">Toll plaza at Km. 17.500  400 W 3 no. KM. 24+700 &amp; 33.015 2no.250 W </t>
  </si>
  <si>
    <t>MAIN AMF and  SUB LT PANEL</t>
  </si>
  <si>
    <t>High Mast Feeder Pillar Panel</t>
  </si>
  <si>
    <t xml:space="preserve">All in one Solar Lights </t>
  </si>
  <si>
    <t>Total No. of Flood Lights 35(W)</t>
  </si>
  <si>
    <t xml:space="preserve">Total No. of High Mast Flood Lights 250(W) </t>
  </si>
  <si>
    <t>Total No. of High Mast Flood Lights 400 (W)</t>
  </si>
  <si>
    <t>Total No. of lights 200(W)</t>
  </si>
  <si>
    <t>Total No. of 
lights  150(W)</t>
  </si>
  <si>
    <t>Total No. of
 Lights
120(W)</t>
  </si>
  <si>
    <t>Total No. of 
High Mast Poles 
(30 Mtr.)</t>
  </si>
  <si>
    <t>Total No. of  
High Mast Poles 
( 20 Mtr.)</t>
  </si>
  <si>
    <t>Total No. of
 Poles</t>
  </si>
  <si>
    <t>M/S NHAI, BANMAJRA, KURALI</t>
  </si>
  <si>
    <t xml:space="preserve">M/S NHAI, KALEWAL, KURALI </t>
  </si>
  <si>
    <t>M/S NHAI,PADIALA, KURALI, M/S NHAI, PADIALA, KURALI</t>
  </si>
  <si>
    <t>M/S NHAI, SAHORA, KHARAR</t>
  </si>
  <si>
    <t>M/S NHAI, DAUMAJRA, KHARAR</t>
  </si>
  <si>
    <t>Kharar-Kurali (16+200 to 29+900)</t>
  </si>
  <si>
    <t>3005874608, MR. MANAGER KHARAR</t>
  </si>
  <si>
    <t>9+800 (Island)</t>
  </si>
  <si>
    <t>250(13 nos), 400(125 nos)</t>
  </si>
  <si>
    <r>
      <t>3005874608</t>
    </r>
    <r>
      <rPr>
        <b/>
        <sz val="14"/>
        <color theme="1"/>
        <rFont val="Calibri"/>
        <family val="2"/>
        <scheme val="minor"/>
      </rPr>
      <t>,</t>
    </r>
    <r>
      <rPr>
        <sz val="14"/>
        <color theme="1"/>
        <rFont val="Calibri"/>
        <family val="2"/>
        <scheme val="minor"/>
      </rPr>
      <t>Mr. National Highway Authority of India, file no-4 kharar</t>
    </r>
  </si>
  <si>
    <t>8+715 (Median)</t>
  </si>
  <si>
    <t>150 (256 nos), 250(9 nos), 400(79 nos)</t>
  </si>
  <si>
    <t>3005874594, Mr. National Highway Authority of India, file no-1, kharar</t>
  </si>
  <si>
    <t>7+915 (Median)</t>
  </si>
  <si>
    <t>150 (256 nos), 400(54 nos)</t>
  </si>
  <si>
    <t>3005874597, Mr. National Highway Authority of India, file no-2,  kharar</t>
  </si>
  <si>
    <t>7+165 (Median)</t>
  </si>
  <si>
    <t>150 (256 nos), 400(66 nos)</t>
  </si>
  <si>
    <t>3005874610, Mr. National Highway Authority of India,,  kharar</t>
  </si>
  <si>
    <t>6+415 (Median)</t>
  </si>
  <si>
    <t>150 (256 nos), 250(21 nos), 400(75 nos)</t>
  </si>
  <si>
    <t>3005897694, M/S NHAI NAHI NEAR DESU MAJRA</t>
  </si>
  <si>
    <t>5+200 (Median)</t>
  </si>
  <si>
    <t>150 (16 nos), 250(40 nos), 400(100 nos)</t>
  </si>
  <si>
    <t>3005897590, M/S NHAI, NHAI NEAR TDI, MOHALI</t>
  </si>
  <si>
    <t>4+480 (Median)</t>
  </si>
  <si>
    <t>150 (8 nos), 250(40 nos), 400(52 nos)</t>
  </si>
  <si>
    <t>3005897686, M/S NHAI, NHAI PIU CHANDIGARH, MOHALI</t>
  </si>
  <si>
    <t>3+050 (Median)</t>
  </si>
  <si>
    <t>150 (8 nos), 210(48nos), 250(35 nos), 400(59 nos)</t>
  </si>
  <si>
    <t>Chandigarh-Kharar (0+000 to 10+185)</t>
  </si>
  <si>
    <t xml:space="preserve">Sahabad Near Ramnagar vill. Sardar Ji Daba </t>
  </si>
  <si>
    <t>Nagla jattan ROB(19.900 to 20.900)</t>
  </si>
  <si>
    <t>Saha (14.840 to 15800)</t>
  </si>
  <si>
    <t>Saha -Sahabad NH444A (14.840 to 31.760)</t>
  </si>
  <si>
    <t>Near IT Park (Median)</t>
  </si>
  <si>
    <t xml:space="preserve">175+650 </t>
  </si>
  <si>
    <t xml:space="preserve">High mast </t>
  </si>
  <si>
    <t>175+600</t>
  </si>
  <si>
    <t>Nada Saahib PUP (BHS)</t>
  </si>
  <si>
    <t xml:space="preserve">174+516 &amp; 175+015 </t>
  </si>
  <si>
    <t xml:space="preserve">Morni T point </t>
  </si>
  <si>
    <t>174+100</t>
  </si>
  <si>
    <t xml:space="preserve">Dumping ground RHS </t>
  </si>
  <si>
    <t>173+300</t>
  </si>
  <si>
    <t xml:space="preserve">Moginanad MCW, S/R </t>
  </si>
  <si>
    <t>172+200</t>
  </si>
  <si>
    <t>Madanpura VUP (BHS)</t>
  </si>
  <si>
    <t>171+337 VUP (BHS)</t>
  </si>
  <si>
    <t>Ramgarh Flyover (BHS)</t>
  </si>
  <si>
    <t xml:space="preserve">169+154 </t>
  </si>
  <si>
    <t>Bus Stop (RHS)</t>
  </si>
  <si>
    <t xml:space="preserve">167+460 </t>
  </si>
  <si>
    <t xml:space="preserve">TBRL RHS </t>
  </si>
  <si>
    <t>167+300</t>
  </si>
  <si>
    <t>Bus Stop (LHS)</t>
  </si>
  <si>
    <t xml:space="preserve">167+260 </t>
  </si>
  <si>
    <t xml:space="preserve">TBRL LHS </t>
  </si>
  <si>
    <t>167+150</t>
  </si>
  <si>
    <t xml:space="preserve">Mankya village LHS </t>
  </si>
  <si>
    <t>167+100</t>
  </si>
  <si>
    <t xml:space="preserve">Bhanu village LHS </t>
  </si>
  <si>
    <t>165+300</t>
  </si>
  <si>
    <t xml:space="preserve">Sharma Dhbha Billa </t>
  </si>
  <si>
    <t>164+200</t>
  </si>
  <si>
    <t xml:space="preserve">162+630 </t>
  </si>
  <si>
    <t>Mattawali LHS</t>
  </si>
  <si>
    <t>162+400</t>
  </si>
  <si>
    <t xml:space="preserve">162+320 </t>
  </si>
  <si>
    <t xml:space="preserve">Mattawali RHS </t>
  </si>
  <si>
    <t xml:space="preserve">Ecocity, Alipur </t>
  </si>
  <si>
    <t>162+100</t>
  </si>
  <si>
    <t xml:space="preserve">Naggal village </t>
  </si>
  <si>
    <t xml:space="preserve">159+370 </t>
  </si>
  <si>
    <t xml:space="preserve">Jaloli Toll Plaza , High mast , street light </t>
  </si>
  <si>
    <t>158+500</t>
  </si>
  <si>
    <t xml:space="preserve">157+860 </t>
  </si>
  <si>
    <t xml:space="preserve">157+760 </t>
  </si>
  <si>
    <t>Rihod Bus Bay</t>
  </si>
  <si>
    <t>154+560</t>
  </si>
  <si>
    <t>Mouli Police station VUP/CUP</t>
  </si>
  <si>
    <t>151+250 to 152+100</t>
  </si>
  <si>
    <t>Mouli Bus stand MCW</t>
  </si>
  <si>
    <t>149+800 to 150+400</t>
  </si>
  <si>
    <t>Bhagwali VUP/CUP</t>
  </si>
  <si>
    <t>146+100 to 146+700</t>
  </si>
  <si>
    <t>Kakad majra BusBay</t>
  </si>
  <si>
    <t>143+940</t>
  </si>
  <si>
    <t>Kakad majra MCW , Service Road</t>
  </si>
  <si>
    <t>143+000 to 143+600</t>
  </si>
  <si>
    <t>Bhapauli BusBay</t>
  </si>
  <si>
    <t>141+540</t>
  </si>
  <si>
    <t>Shahzadpur BusBay</t>
  </si>
  <si>
    <t>140+550</t>
  </si>
  <si>
    <t xml:space="preserve">Shahzadpur Flyover </t>
  </si>
  <si>
    <t>138+900 to 139+292</t>
  </si>
  <si>
    <t>Pathredi BusBay</t>
  </si>
  <si>
    <t>136+120</t>
  </si>
  <si>
    <t>Pathredi VUP/CUP</t>
  </si>
  <si>
    <t>135+350 to 136+000</t>
  </si>
  <si>
    <t xml:space="preserve">Dhamouli Mcw </t>
  </si>
  <si>
    <t>133+300 to 134+000</t>
  </si>
  <si>
    <t>Dhamouli BusBay</t>
  </si>
  <si>
    <t>133+230</t>
  </si>
  <si>
    <t>Kadasan ServiceRoad</t>
  </si>
  <si>
    <t>131+200 to 132+070</t>
  </si>
  <si>
    <t>Magarpura MCW, ServiceRoad</t>
  </si>
  <si>
    <t>129+700 to 130+200</t>
  </si>
  <si>
    <t>Rajpura BusBay</t>
  </si>
  <si>
    <t>129+310</t>
  </si>
  <si>
    <t>Mahmoodpur BusBay</t>
  </si>
  <si>
    <t>126+440</t>
  </si>
  <si>
    <t>Laha Majri BusBay</t>
  </si>
  <si>
    <t>124+900</t>
  </si>
  <si>
    <t xml:space="preserve">Saha bus stand </t>
  </si>
  <si>
    <t>123+540</t>
  </si>
  <si>
    <t>BusBay</t>
  </si>
  <si>
    <t>123+500</t>
  </si>
  <si>
    <t>Nahoni VUP/CUP</t>
  </si>
  <si>
    <t>122+100 to 122+980</t>
  </si>
  <si>
    <t>RestArea</t>
  </si>
  <si>
    <t>121+189</t>
  </si>
  <si>
    <t xml:space="preserve">Kalpi Flyover </t>
  </si>
  <si>
    <t>120+000 to 120+650</t>
  </si>
  <si>
    <t xml:space="preserve">Saha flyover </t>
  </si>
  <si>
    <t>118+700 to 119+660</t>
  </si>
  <si>
    <t xml:space="preserve">Hamidpur Bus stand </t>
  </si>
  <si>
    <t>118+300</t>
  </si>
  <si>
    <t xml:space="preserve">Mullana bus stand </t>
  </si>
  <si>
    <t>115+510</t>
  </si>
  <si>
    <t xml:space="preserve">Mullana MCW , S.ROAD </t>
  </si>
  <si>
    <t xml:space="preserve">113+900 to 115+242 </t>
  </si>
  <si>
    <t>Mullana anaj mandi Bus bay</t>
  </si>
  <si>
    <t>113+150</t>
  </si>
  <si>
    <t xml:space="preserve">Dosarka </t>
  </si>
  <si>
    <t>110+272 to 112+250</t>
  </si>
  <si>
    <t xml:space="preserve">Dheen </t>
  </si>
  <si>
    <t>108+000 to 108+750</t>
  </si>
  <si>
    <t>Bus bay</t>
  </si>
  <si>
    <t>104+500</t>
  </si>
  <si>
    <t xml:space="preserve">Thanacahppar Service Road, MCW </t>
  </si>
  <si>
    <t>101+100 to 101+700</t>
  </si>
  <si>
    <t xml:space="preserve">TOLL PLAZA, High mast </t>
  </si>
  <si>
    <t>98+270 to 98+470</t>
  </si>
  <si>
    <t>96+150</t>
  </si>
  <si>
    <t>93+275</t>
  </si>
  <si>
    <t xml:space="preserve">ROB </t>
  </si>
  <si>
    <t>88+140 to 89+260</t>
  </si>
  <si>
    <t>Harnaul Bus bay</t>
  </si>
  <si>
    <t>87+100</t>
  </si>
  <si>
    <t>84+400</t>
  </si>
  <si>
    <t xml:space="preserve">Flyover </t>
  </si>
  <si>
    <t>83+200 to 83+980</t>
  </si>
  <si>
    <t>Rest area</t>
  </si>
  <si>
    <t>82+000</t>
  </si>
  <si>
    <t>77+050</t>
  </si>
  <si>
    <t>73+500</t>
  </si>
  <si>
    <t xml:space="preserve"> Yamunanagar- Panchkula Section NH-344  (Km. 71.400  to Km. 176.400)</t>
  </si>
  <si>
    <t>Remarks</t>
  </si>
  <si>
    <t>Chainage</t>
  </si>
  <si>
    <t>Zirakpur -Parwanoo Section NH-13</t>
  </si>
  <si>
    <t>Zirakpur -Parwanoo Section NH-12</t>
  </si>
  <si>
    <t>15,15</t>
  </si>
  <si>
    <t>Zirakpur -Parwanoo Section NH-11</t>
  </si>
  <si>
    <t>Zirakpur -Parwanoo Section NH-10</t>
  </si>
  <si>
    <t>7.5, 6</t>
  </si>
  <si>
    <t>Zirakpur -Parwanoo Section NH-09</t>
  </si>
  <si>
    <t>Zirakpur -Parwanoo Section NH-08</t>
  </si>
  <si>
    <t>Zirakpur -Parwanoo Section NH-07</t>
  </si>
  <si>
    <t>Zirakpur -Parwanoo Section NH-06</t>
  </si>
  <si>
    <t>Toll Plaza</t>
  </si>
  <si>
    <t>_</t>
  </si>
  <si>
    <t>Zirakpur -Parwanoo Section NH-05</t>
  </si>
  <si>
    <t xml:space="preserve">Supply, Installation, Testing, Commissioning, Operation &amp; Maintenance of Centralized Control &amp; Monitoring System (CCMS) for Street Lighting on highways under PIU-Chandigarh in the State of Haryana &amp; Punjab on Five (05) Year Contract Basis. </t>
  </si>
  <si>
    <t>Location Details</t>
  </si>
  <si>
    <t>Baltana</t>
  </si>
  <si>
    <t>Dhakoli</t>
  </si>
  <si>
    <t>Maheshpur</t>
  </si>
  <si>
    <t>Majri Chowk</t>
  </si>
  <si>
    <t>Old PKL</t>
  </si>
  <si>
    <t>Old PKL.Railway Station</t>
  </si>
  <si>
    <t>Saket</t>
  </si>
  <si>
    <t>Mallah moad</t>
  </si>
  <si>
    <t>Parwanoo</t>
  </si>
  <si>
    <t>Chandimandir</t>
  </si>
  <si>
    <t>Amaravati</t>
  </si>
  <si>
    <t>Surajpur</t>
  </si>
  <si>
    <t>Rampur Suiri ,HMT Gate</t>
  </si>
  <si>
    <t>mallah moad</t>
  </si>
  <si>
    <t>Tipra</t>
  </si>
  <si>
    <t>Tipra SR</t>
  </si>
  <si>
    <t>(14.840 , 15.650)</t>
  </si>
  <si>
    <t>*** No. of CCMS Panels is tentative, which will be executed as per actual site requirement which depends on  Power Consumption, No. of Transformer &amp; No. of lights/attached Panel.</t>
  </si>
  <si>
    <t xml:space="preserve">Subject:- Supply, Installation, Testing, Commissioning, Operation &amp; Maintenance of Centralized Control &amp; Monitoring System (CCMS) for Street Lighting on highways under PIU-Chandigarh in the State of Haryana &amp; Punjab on Five (05) Year Contract Basis. </t>
  </si>
  <si>
    <t xml:space="preserve">NATIONAL HIGHWAYS AUTHORITY OF INDIA : PIU Chandigarh Under RO-Chandigarh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</si>
</sst>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 * #,##0.00_ ;_ * \-#,##0.00_ ;_ * &quot;-&quot;??_ ;_ @_ "/>
    <numFmt numFmtId="164" formatCode="0.0"/>
    <numFmt numFmtId="165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indexed="8"/>
      <name val="Trebuchet MS"/>
      <family val="2"/>
    </font>
    <font>
      <sz val="11"/>
      <name val="Trebuchet MS"/>
      <family val="2"/>
    </font>
    <font>
      <sz val="10"/>
      <name val="Arial"/>
      <family val="2"/>
    </font>
    <font>
      <sz val="20"/>
      <color indexed="9"/>
      <name val="Trebuchet MS"/>
      <family val="2"/>
    </font>
    <font>
      <sz val="10.5"/>
      <name val="Arial"/>
      <family val="2"/>
    </font>
    <font>
      <sz val="10"/>
      <color rgb="FF000000"/>
      <name val="Times New Roman"/>
      <family val="1"/>
    </font>
    <font>
      <sz val="11"/>
      <name val="Calibri"/>
      <family val="2"/>
    </font>
    <font>
      <b/>
      <sz val="12"/>
      <color theme="1"/>
      <name val="Trebuchet MS"/>
      <family val="2"/>
    </font>
    <font>
      <b/>
      <sz val="12"/>
      <color rgb="FF000000"/>
      <name val="Trebuchet MS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2"/>
      <color rgb="FF000000"/>
      <name val="Trebuchet MS"/>
      <family val="2"/>
    </font>
    <font>
      <sz val="11"/>
      <name val="Calibri"/>
      <family val="2"/>
    </font>
    <font>
      <b/>
      <sz val="12"/>
      <name val="Trebuchet MS"/>
      <family val="2"/>
    </font>
    <font>
      <sz val="12"/>
      <color theme="1"/>
      <name val="Trebuchet MS"/>
      <family val="2"/>
    </font>
    <font>
      <sz val="12"/>
      <name val="Trebuchet MS"/>
      <family val="2"/>
    </font>
    <font>
      <sz val="1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rebuchet MS"/>
      <family val="2"/>
    </font>
    <font>
      <b/>
      <sz val="9"/>
      <color rgb="FF000000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7" fillId="0" borderId="1" applyAlignment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>
      <alignment vertical="center"/>
    </xf>
    <xf numFmtId="0" fontId="2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1" fillId="0" borderId="0" xfId="0" applyFont="1"/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12" fillId="0" borderId="1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2" fillId="0" borderId="0" xfId="61"/>
    <xf numFmtId="0" fontId="23" fillId="0" borderId="0" xfId="61" applyFont="1"/>
    <xf numFmtId="0" fontId="23" fillId="0" borderId="0" xfId="61" applyFont="1" applyAlignment="1">
      <alignment horizontal="center" vertical="center"/>
    </xf>
    <xf numFmtId="164" fontId="23" fillId="0" borderId="0" xfId="61" applyNumberFormat="1" applyFont="1" applyAlignment="1">
      <alignment horizontal="center" vertical="center"/>
    </xf>
    <xf numFmtId="0" fontId="24" fillId="0" borderId="22" xfId="61" applyFont="1" applyBorder="1" applyAlignment="1">
      <alignment horizontal="center" vertical="center" wrapText="1"/>
    </xf>
    <xf numFmtId="164" fontId="24" fillId="0" borderId="22" xfId="61" applyNumberFormat="1" applyFont="1" applyBorder="1" applyAlignment="1">
      <alignment horizontal="center" vertical="center" wrapText="1"/>
    </xf>
    <xf numFmtId="0" fontId="24" fillId="0" borderId="22" xfId="61" applyFont="1" applyBorder="1" applyAlignment="1">
      <alignment vertical="center" wrapText="1"/>
    </xf>
    <xf numFmtId="2" fontId="24" fillId="0" borderId="22" xfId="61" applyNumberFormat="1" applyFont="1" applyBorder="1" applyAlignment="1">
      <alignment horizontal="center" vertical="center" wrapText="1"/>
    </xf>
    <xf numFmtId="0" fontId="24" fillId="0" borderId="20" xfId="61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3" fontId="27" fillId="3" borderId="1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/>
    </xf>
    <xf numFmtId="0" fontId="1" fillId="0" borderId="26" xfId="0" applyFont="1" applyBorder="1"/>
    <xf numFmtId="0" fontId="30" fillId="0" borderId="0" xfId="0" applyFont="1"/>
    <xf numFmtId="0" fontId="30" fillId="0" borderId="0" xfId="0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2" fillId="0" borderId="22" xfId="61" applyNumberFormat="1" applyFont="1" applyBorder="1" applyAlignment="1">
      <alignment horizontal="center" vertical="center" wrapText="1"/>
    </xf>
    <xf numFmtId="2" fontId="12" fillId="0" borderId="22" xfId="61" applyNumberFormat="1" applyFont="1" applyBorder="1" applyAlignment="1">
      <alignment horizontal="center" vertical="center" wrapText="1"/>
    </xf>
    <xf numFmtId="164" fontId="36" fillId="0" borderId="0" xfId="0" applyNumberFormat="1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14" fillId="0" borderId="0" xfId="0" applyFont="1"/>
    <xf numFmtId="0" fontId="12" fillId="0" borderId="5" xfId="61" applyFont="1" applyBorder="1" applyAlignment="1">
      <alignment horizontal="center" vertical="center" wrapText="1"/>
    </xf>
    <xf numFmtId="0" fontId="13" fillId="0" borderId="0" xfId="62" applyFont="1" applyAlignment="1">
      <alignment vertical="top"/>
    </xf>
    <xf numFmtId="0" fontId="14" fillId="0" borderId="7" xfId="63" applyFont="1" applyBorder="1" applyAlignment="1">
      <alignment vertical="center" wrapText="1"/>
    </xf>
    <xf numFmtId="0" fontId="14" fillId="0" borderId="8" xfId="62" applyFont="1" applyBorder="1" applyAlignment="1">
      <alignment horizontal="justify" vertical="top" wrapText="1"/>
    </xf>
    <xf numFmtId="0" fontId="14" fillId="0" borderId="9" xfId="62" applyFont="1" applyBorder="1" applyAlignment="1">
      <alignment horizontal="justify" vertical="top" wrapText="1"/>
    </xf>
    <xf numFmtId="0" fontId="14" fillId="0" borderId="9" xfId="62" applyFont="1" applyBorder="1" applyAlignment="1">
      <alignment horizontal="center" vertical="center" wrapText="1"/>
    </xf>
    <xf numFmtId="0" fontId="13" fillId="0" borderId="10" xfId="62" applyFont="1" applyBorder="1" applyAlignment="1">
      <alignment horizontal="justify" vertical="top" wrapText="1"/>
    </xf>
    <xf numFmtId="0" fontId="13" fillId="0" borderId="8" xfId="62" applyFont="1" applyBorder="1" applyAlignment="1">
      <alignment horizontal="justify" vertical="top" wrapText="1"/>
    </xf>
    <xf numFmtId="0" fontId="14" fillId="0" borderId="2" xfId="63" applyFont="1" applyBorder="1" applyAlignment="1">
      <alignment horizontal="center" vertical="center" wrapText="1"/>
    </xf>
    <xf numFmtId="0" fontId="13" fillId="0" borderId="9" xfId="62" applyFont="1" applyBorder="1" applyAlignment="1">
      <alignment horizontal="center" vertical="center" wrapText="1"/>
    </xf>
    <xf numFmtId="2" fontId="14" fillId="0" borderId="9" xfId="62" applyNumberFormat="1" applyFont="1" applyBorder="1" applyAlignment="1">
      <alignment horizontal="center" vertical="center" wrapText="1"/>
    </xf>
    <xf numFmtId="0" fontId="14" fillId="0" borderId="1" xfId="62" applyFont="1" applyBorder="1" applyAlignment="1">
      <alignment horizontal="justify" vertical="top" wrapText="1"/>
    </xf>
    <xf numFmtId="0" fontId="14" fillId="0" borderId="1" xfId="63" applyFont="1" applyBorder="1" applyAlignment="1">
      <alignment horizontal="center" vertical="center" wrapText="1"/>
    </xf>
    <xf numFmtId="0" fontId="14" fillId="2" borderId="1" xfId="62" applyFont="1" applyFill="1" applyBorder="1" applyAlignment="1" applyProtection="1">
      <alignment horizontal="left" vertical="top" wrapText="1"/>
      <protection locked="0"/>
    </xf>
    <xf numFmtId="0" fontId="14" fillId="0" borderId="0" xfId="62" applyFont="1" applyAlignment="1">
      <alignment horizontal="left" vertical="top" wrapText="1"/>
    </xf>
    <xf numFmtId="0" fontId="13" fillId="0" borderId="0" xfId="62" applyFont="1" applyAlignment="1">
      <alignment horizontal="left" vertical="top" wrapText="1"/>
    </xf>
    <xf numFmtId="0" fontId="14" fillId="0" borderId="1" xfId="62" applyFont="1" applyBorder="1" applyAlignment="1">
      <alignment horizontal="center" vertical="center" wrapText="1"/>
    </xf>
    <xf numFmtId="0" fontId="14" fillId="0" borderId="1" xfId="62" applyFont="1" applyBorder="1" applyAlignment="1">
      <alignment horizontal="left" vertical="top" wrapText="1"/>
    </xf>
    <xf numFmtId="0" fontId="14" fillId="2" borderId="1" xfId="63" applyFont="1" applyFill="1" applyBorder="1" applyAlignment="1" applyProtection="1">
      <alignment horizontal="center" vertical="center" wrapText="1"/>
      <protection locked="0"/>
    </xf>
    <xf numFmtId="0" fontId="14" fillId="0" borderId="1" xfId="62" applyFont="1" applyBorder="1" applyAlignment="1">
      <alignment horizontal="center" vertical="top" wrapText="1"/>
    </xf>
    <xf numFmtId="0" fontId="14" fillId="0" borderId="9" xfId="62" applyFont="1" applyBorder="1" applyAlignment="1">
      <alignment horizontal="justify" vertical="top" wrapText="1"/>
    </xf>
    <xf numFmtId="0" fontId="14" fillId="0" borderId="10" xfId="62" applyFont="1" applyBorder="1" applyAlignment="1">
      <alignment horizontal="justify" vertical="top" wrapText="1"/>
    </xf>
    <xf numFmtId="0" fontId="14" fillId="0" borderId="8" xfId="62" applyFont="1" applyBorder="1" applyAlignment="1">
      <alignment horizontal="justify" vertical="top" wrapText="1"/>
    </xf>
    <xf numFmtId="0" fontId="14" fillId="0" borderId="9" xfId="62" applyFont="1" applyBorder="1" applyAlignment="1">
      <alignment horizontal="center" vertical="center" wrapText="1"/>
    </xf>
    <xf numFmtId="0" fontId="14" fillId="0" borderId="10" xfId="62" applyFont="1" applyBorder="1" applyAlignment="1">
      <alignment horizontal="center" vertical="center" wrapText="1"/>
    </xf>
    <xf numFmtId="0" fontId="14" fillId="0" borderId="8" xfId="62" applyFont="1" applyBorder="1" applyAlignment="1">
      <alignment horizontal="center" vertical="center" wrapText="1"/>
    </xf>
    <xf numFmtId="1" fontId="14" fillId="0" borderId="9" xfId="62" applyNumberFormat="1" applyFont="1" applyBorder="1" applyAlignment="1">
      <alignment horizontal="center" vertical="center" wrapText="1"/>
    </xf>
    <xf numFmtId="2" fontId="13" fillId="2" borderId="9" xfId="62" applyNumberFormat="1" applyFont="1" applyFill="1" applyBorder="1" applyAlignment="1" applyProtection="1">
      <alignment horizontal="center" vertical="center" wrapText="1"/>
      <protection locked="0"/>
    </xf>
    <xf numFmtId="2" fontId="13" fillId="2" borderId="10" xfId="62" applyNumberFormat="1" applyFont="1" applyFill="1" applyBorder="1" applyAlignment="1" applyProtection="1">
      <alignment horizontal="center" vertical="center" wrapText="1"/>
      <protection locked="0"/>
    </xf>
    <xf numFmtId="2" fontId="13" fillId="2" borderId="8" xfId="62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6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4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top" wrapText="1"/>
    </xf>
    <xf numFmtId="0" fontId="26" fillId="0" borderId="25" xfId="61" applyFont="1" applyBorder="1" applyAlignment="1">
      <alignment horizontal="left" vertical="center" wrapText="1"/>
    </xf>
    <xf numFmtId="0" fontId="25" fillId="0" borderId="24" xfId="61" applyFont="1" applyBorder="1"/>
    <xf numFmtId="0" fontId="25" fillId="0" borderId="23" xfId="61" applyFont="1" applyBorder="1"/>
    <xf numFmtId="0" fontId="26" fillId="0" borderId="25" xfId="61" applyFont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</cellXfs>
  <cellStyles count="64">
    <cellStyle name="Comma 10 2" xfId="46" xr:uid="{00000000-0005-0000-0000-000000000000}"/>
    <cellStyle name="Comma 2" xfId="5" xr:uid="{00000000-0005-0000-0000-000001000000}"/>
    <cellStyle name="Comma 2 2" xfId="55" xr:uid="{00000000-0005-0000-0000-000002000000}"/>
    <cellStyle name="Comma 3" xfId="20" xr:uid="{00000000-0005-0000-0000-000003000000}"/>
    <cellStyle name="Comma 4" xfId="6" xr:uid="{00000000-0005-0000-0000-000004000000}"/>
    <cellStyle name="Comma 5" xfId="48" xr:uid="{00000000-0005-0000-0000-000005000000}"/>
    <cellStyle name="Comma 6" xfId="54" xr:uid="{00000000-0005-0000-0000-000006000000}"/>
    <cellStyle name="Comma 7" xfId="4" xr:uid="{00000000-0005-0000-0000-000007000000}"/>
    <cellStyle name="Comma 8" xfId="57" xr:uid="{00000000-0005-0000-0000-000008000000}"/>
    <cellStyle name="Comma 9" xfId="2" xr:uid="{00000000-0005-0000-0000-000009000000}"/>
    <cellStyle name="Normal" xfId="0" builtinId="0"/>
    <cellStyle name="Normal 10" xfId="24" xr:uid="{00000000-0005-0000-0000-00000B000000}"/>
    <cellStyle name="Normal 11" xfId="7" xr:uid="{00000000-0005-0000-0000-00000C000000}"/>
    <cellStyle name="Normal 12" xfId="25" xr:uid="{00000000-0005-0000-0000-00000D000000}"/>
    <cellStyle name="Normal 127" xfId="44" xr:uid="{00000000-0005-0000-0000-00000E000000}"/>
    <cellStyle name="Normal 13" xfId="26" xr:uid="{00000000-0005-0000-0000-00000F000000}"/>
    <cellStyle name="Normal 14" xfId="27" xr:uid="{00000000-0005-0000-0000-000010000000}"/>
    <cellStyle name="Normal 15" xfId="29" xr:uid="{00000000-0005-0000-0000-000011000000}"/>
    <cellStyle name="Normal 15 2" xfId="31" xr:uid="{00000000-0005-0000-0000-000012000000}"/>
    <cellStyle name="Normal 15 3" xfId="40" xr:uid="{00000000-0005-0000-0000-000013000000}"/>
    <cellStyle name="Normal 16" xfId="32" xr:uid="{00000000-0005-0000-0000-000014000000}"/>
    <cellStyle name="Normal 17" xfId="33" xr:uid="{00000000-0005-0000-0000-000015000000}"/>
    <cellStyle name="Normal 18" xfId="30" xr:uid="{00000000-0005-0000-0000-000016000000}"/>
    <cellStyle name="Normal 18 2" xfId="41" xr:uid="{00000000-0005-0000-0000-000017000000}"/>
    <cellStyle name="Normal 19" xfId="34" xr:uid="{00000000-0005-0000-0000-000018000000}"/>
    <cellStyle name="Normal 2" xfId="1" xr:uid="{00000000-0005-0000-0000-000019000000}"/>
    <cellStyle name="Normal 2 10" xfId="9" xr:uid="{00000000-0005-0000-0000-00001A000000}"/>
    <cellStyle name="Normal 2 2" xfId="10" xr:uid="{00000000-0005-0000-0000-00001B000000}"/>
    <cellStyle name="Normal 2 2 10" xfId="28" xr:uid="{00000000-0005-0000-0000-00001C000000}"/>
    <cellStyle name="Normal 2 3" xfId="11" xr:uid="{00000000-0005-0000-0000-00001D000000}"/>
    <cellStyle name="Normal 2 4" xfId="43" xr:uid="{00000000-0005-0000-0000-00001E000000}"/>
    <cellStyle name="Normal 2 5" xfId="8" xr:uid="{00000000-0005-0000-0000-00001F000000}"/>
    <cellStyle name="Normal 2 83" xfId="45" xr:uid="{00000000-0005-0000-0000-000020000000}"/>
    <cellStyle name="Normal 20" xfId="35" xr:uid="{00000000-0005-0000-0000-000021000000}"/>
    <cellStyle name="Normal 21" xfId="36" xr:uid="{00000000-0005-0000-0000-000022000000}"/>
    <cellStyle name="Normal 22" xfId="37" xr:uid="{00000000-0005-0000-0000-000023000000}"/>
    <cellStyle name="Normal 23" xfId="38" xr:uid="{00000000-0005-0000-0000-000024000000}"/>
    <cellStyle name="Normal 24" xfId="39" xr:uid="{00000000-0005-0000-0000-000025000000}"/>
    <cellStyle name="Normal 25" xfId="42" xr:uid="{00000000-0005-0000-0000-000026000000}"/>
    <cellStyle name="Normal 26" xfId="47" xr:uid="{00000000-0005-0000-0000-000027000000}"/>
    <cellStyle name="Normal 27" xfId="3" xr:uid="{00000000-0005-0000-0000-000028000000}"/>
    <cellStyle name="Normal 28" xfId="12" xr:uid="{00000000-0005-0000-0000-000029000000}"/>
    <cellStyle name="Normal 29" xfId="13" xr:uid="{00000000-0005-0000-0000-00002A000000}"/>
    <cellStyle name="Normal 3" xfId="14" xr:uid="{00000000-0005-0000-0000-00002B000000}"/>
    <cellStyle name="Normal 3 5" xfId="59" xr:uid="{00000000-0005-0000-0000-00002C000000}"/>
    <cellStyle name="Normal 30" xfId="60" xr:uid="{00000000-0005-0000-0000-00002D000000}"/>
    <cellStyle name="Normal 30 2" xfId="15" xr:uid="{00000000-0005-0000-0000-00002E000000}"/>
    <cellStyle name="Normal 31" xfId="61" xr:uid="{00000000-0005-0000-0000-00002F000000}"/>
    <cellStyle name="Normal 32" xfId="51" xr:uid="{00000000-0005-0000-0000-000030000000}"/>
    <cellStyle name="Normal 32 2" xfId="52" xr:uid="{00000000-0005-0000-0000-000031000000}"/>
    <cellStyle name="Normal 33" xfId="53" xr:uid="{00000000-0005-0000-0000-000032000000}"/>
    <cellStyle name="Normal 36" xfId="62" xr:uid="{53A563D7-28A4-44F6-8A7A-017EAD1C2601}"/>
    <cellStyle name="Normal 39" xfId="58" xr:uid="{00000000-0005-0000-0000-000033000000}"/>
    <cellStyle name="Normal 4" xfId="17" xr:uid="{00000000-0005-0000-0000-000034000000}"/>
    <cellStyle name="Normal 4 2" xfId="56" xr:uid="{00000000-0005-0000-0000-000035000000}"/>
    <cellStyle name="Normal 5" xfId="18" xr:uid="{00000000-0005-0000-0000-000036000000}"/>
    <cellStyle name="Normal 6" xfId="19" xr:uid="{00000000-0005-0000-0000-000037000000}"/>
    <cellStyle name="Normal 7" xfId="22" xr:uid="{00000000-0005-0000-0000-000038000000}"/>
    <cellStyle name="Normal 7 3" xfId="63" xr:uid="{DB5B28D1-D73D-4A55-A42B-2D88782ABB54}"/>
    <cellStyle name="Normal 8" xfId="23" xr:uid="{00000000-0005-0000-0000-000039000000}"/>
    <cellStyle name="Normal 9" xfId="21" xr:uid="{00000000-0005-0000-0000-00003A000000}"/>
    <cellStyle name="Percent 2" xfId="49" xr:uid="{00000000-0005-0000-0000-00003B000000}"/>
    <cellStyle name="Percent 3" xfId="50" xr:uid="{00000000-0005-0000-0000-00003C000000}"/>
    <cellStyle name="Style 1" xfId="16" xr:uid="{00000000-0005-0000-0000-00003D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85448-6232-46B3-B172-757F8A9B8E45}">
  <sheetPr>
    <pageSetUpPr fitToPage="1"/>
  </sheetPr>
  <dimension ref="A1:E15"/>
  <sheetViews>
    <sheetView tabSelected="1" view="pageBreakPreview" zoomScaleNormal="100" zoomScaleSheetLayoutView="100" workbookViewId="0">
      <selection activeCell="D6" sqref="D6:D12"/>
    </sheetView>
  </sheetViews>
  <sheetFormatPr defaultRowHeight="15.75" x14ac:dyDescent="0.25"/>
  <cols>
    <col min="1" max="1" width="16" style="67" customWidth="1"/>
    <col min="2" max="2" width="79.28515625" style="67" customWidth="1"/>
    <col min="3" max="3" width="10.85546875" style="67" customWidth="1"/>
    <col min="4" max="4" width="14.28515625" style="67" customWidth="1"/>
    <col min="5" max="5" width="24" style="67" customWidth="1"/>
    <col min="6" max="256" width="9.140625" style="67"/>
    <col min="257" max="257" width="16" style="67" customWidth="1"/>
    <col min="258" max="258" width="81.28515625" style="67" customWidth="1"/>
    <col min="259" max="259" width="10.85546875" style="67" customWidth="1"/>
    <col min="260" max="260" width="14.28515625" style="67" customWidth="1"/>
    <col min="261" max="261" width="18.7109375" style="67" customWidth="1"/>
    <col min="262" max="512" width="9.140625" style="67"/>
    <col min="513" max="513" width="16" style="67" customWidth="1"/>
    <col min="514" max="514" width="81.28515625" style="67" customWidth="1"/>
    <col min="515" max="515" width="10.85546875" style="67" customWidth="1"/>
    <col min="516" max="516" width="14.28515625" style="67" customWidth="1"/>
    <col min="517" max="517" width="18.7109375" style="67" customWidth="1"/>
    <col min="518" max="768" width="9.140625" style="67"/>
    <col min="769" max="769" width="16" style="67" customWidth="1"/>
    <col min="770" max="770" width="81.28515625" style="67" customWidth="1"/>
    <col min="771" max="771" width="10.85546875" style="67" customWidth="1"/>
    <col min="772" max="772" width="14.28515625" style="67" customWidth="1"/>
    <col min="773" max="773" width="18.7109375" style="67" customWidth="1"/>
    <col min="774" max="1024" width="9.140625" style="67"/>
    <col min="1025" max="1025" width="16" style="67" customWidth="1"/>
    <col min="1026" max="1026" width="81.28515625" style="67" customWidth="1"/>
    <col min="1027" max="1027" width="10.85546875" style="67" customWidth="1"/>
    <col min="1028" max="1028" width="14.28515625" style="67" customWidth="1"/>
    <col min="1029" max="1029" width="18.7109375" style="67" customWidth="1"/>
    <col min="1030" max="1280" width="9.140625" style="67"/>
    <col min="1281" max="1281" width="16" style="67" customWidth="1"/>
    <col min="1282" max="1282" width="81.28515625" style="67" customWidth="1"/>
    <col min="1283" max="1283" width="10.85546875" style="67" customWidth="1"/>
    <col min="1284" max="1284" width="14.28515625" style="67" customWidth="1"/>
    <col min="1285" max="1285" width="18.7109375" style="67" customWidth="1"/>
    <col min="1286" max="1536" width="9.140625" style="67"/>
    <col min="1537" max="1537" width="16" style="67" customWidth="1"/>
    <col min="1538" max="1538" width="81.28515625" style="67" customWidth="1"/>
    <col min="1539" max="1539" width="10.85546875" style="67" customWidth="1"/>
    <col min="1540" max="1540" width="14.28515625" style="67" customWidth="1"/>
    <col min="1541" max="1541" width="18.7109375" style="67" customWidth="1"/>
    <col min="1542" max="1792" width="9.140625" style="67"/>
    <col min="1793" max="1793" width="16" style="67" customWidth="1"/>
    <col min="1794" max="1794" width="81.28515625" style="67" customWidth="1"/>
    <col min="1795" max="1795" width="10.85546875" style="67" customWidth="1"/>
    <col min="1796" max="1796" width="14.28515625" style="67" customWidth="1"/>
    <col min="1797" max="1797" width="18.7109375" style="67" customWidth="1"/>
    <col min="1798" max="2048" width="9.140625" style="67"/>
    <col min="2049" max="2049" width="16" style="67" customWidth="1"/>
    <col min="2050" max="2050" width="81.28515625" style="67" customWidth="1"/>
    <col min="2051" max="2051" width="10.85546875" style="67" customWidth="1"/>
    <col min="2052" max="2052" width="14.28515625" style="67" customWidth="1"/>
    <col min="2053" max="2053" width="18.7109375" style="67" customWidth="1"/>
    <col min="2054" max="2304" width="9.140625" style="67"/>
    <col min="2305" max="2305" width="16" style="67" customWidth="1"/>
    <col min="2306" max="2306" width="81.28515625" style="67" customWidth="1"/>
    <col min="2307" max="2307" width="10.85546875" style="67" customWidth="1"/>
    <col min="2308" max="2308" width="14.28515625" style="67" customWidth="1"/>
    <col min="2309" max="2309" width="18.7109375" style="67" customWidth="1"/>
    <col min="2310" max="2560" width="9.140625" style="67"/>
    <col min="2561" max="2561" width="16" style="67" customWidth="1"/>
    <col min="2562" max="2562" width="81.28515625" style="67" customWidth="1"/>
    <col min="2563" max="2563" width="10.85546875" style="67" customWidth="1"/>
    <col min="2564" max="2564" width="14.28515625" style="67" customWidth="1"/>
    <col min="2565" max="2565" width="18.7109375" style="67" customWidth="1"/>
    <col min="2566" max="2816" width="9.140625" style="67"/>
    <col min="2817" max="2817" width="16" style="67" customWidth="1"/>
    <col min="2818" max="2818" width="81.28515625" style="67" customWidth="1"/>
    <col min="2819" max="2819" width="10.85546875" style="67" customWidth="1"/>
    <col min="2820" max="2820" width="14.28515625" style="67" customWidth="1"/>
    <col min="2821" max="2821" width="18.7109375" style="67" customWidth="1"/>
    <col min="2822" max="3072" width="9.140625" style="67"/>
    <col min="3073" max="3073" width="16" style="67" customWidth="1"/>
    <col min="3074" max="3074" width="81.28515625" style="67" customWidth="1"/>
    <col min="3075" max="3075" width="10.85546875" style="67" customWidth="1"/>
    <col min="3076" max="3076" width="14.28515625" style="67" customWidth="1"/>
    <col min="3077" max="3077" width="18.7109375" style="67" customWidth="1"/>
    <col min="3078" max="3328" width="9.140625" style="67"/>
    <col min="3329" max="3329" width="16" style="67" customWidth="1"/>
    <col min="3330" max="3330" width="81.28515625" style="67" customWidth="1"/>
    <col min="3331" max="3331" width="10.85546875" style="67" customWidth="1"/>
    <col min="3332" max="3332" width="14.28515625" style="67" customWidth="1"/>
    <col min="3333" max="3333" width="18.7109375" style="67" customWidth="1"/>
    <col min="3334" max="3584" width="9.140625" style="67"/>
    <col min="3585" max="3585" width="16" style="67" customWidth="1"/>
    <col min="3586" max="3586" width="81.28515625" style="67" customWidth="1"/>
    <col min="3587" max="3587" width="10.85546875" style="67" customWidth="1"/>
    <col min="3588" max="3588" width="14.28515625" style="67" customWidth="1"/>
    <col min="3589" max="3589" width="18.7109375" style="67" customWidth="1"/>
    <col min="3590" max="3840" width="9.140625" style="67"/>
    <col min="3841" max="3841" width="16" style="67" customWidth="1"/>
    <col min="3842" max="3842" width="81.28515625" style="67" customWidth="1"/>
    <col min="3843" max="3843" width="10.85546875" style="67" customWidth="1"/>
    <col min="3844" max="3844" width="14.28515625" style="67" customWidth="1"/>
    <col min="3845" max="3845" width="18.7109375" style="67" customWidth="1"/>
    <col min="3846" max="4096" width="9.140625" style="67"/>
    <col min="4097" max="4097" width="16" style="67" customWidth="1"/>
    <col min="4098" max="4098" width="81.28515625" style="67" customWidth="1"/>
    <col min="4099" max="4099" width="10.85546875" style="67" customWidth="1"/>
    <col min="4100" max="4100" width="14.28515625" style="67" customWidth="1"/>
    <col min="4101" max="4101" width="18.7109375" style="67" customWidth="1"/>
    <col min="4102" max="4352" width="9.140625" style="67"/>
    <col min="4353" max="4353" width="16" style="67" customWidth="1"/>
    <col min="4354" max="4354" width="81.28515625" style="67" customWidth="1"/>
    <col min="4355" max="4355" width="10.85546875" style="67" customWidth="1"/>
    <col min="4356" max="4356" width="14.28515625" style="67" customWidth="1"/>
    <col min="4357" max="4357" width="18.7109375" style="67" customWidth="1"/>
    <col min="4358" max="4608" width="9.140625" style="67"/>
    <col min="4609" max="4609" width="16" style="67" customWidth="1"/>
    <col min="4610" max="4610" width="81.28515625" style="67" customWidth="1"/>
    <col min="4611" max="4611" width="10.85546875" style="67" customWidth="1"/>
    <col min="4612" max="4612" width="14.28515625" style="67" customWidth="1"/>
    <col min="4613" max="4613" width="18.7109375" style="67" customWidth="1"/>
    <col min="4614" max="4864" width="9.140625" style="67"/>
    <col min="4865" max="4865" width="16" style="67" customWidth="1"/>
    <col min="4866" max="4866" width="81.28515625" style="67" customWidth="1"/>
    <col min="4867" max="4867" width="10.85546875" style="67" customWidth="1"/>
    <col min="4868" max="4868" width="14.28515625" style="67" customWidth="1"/>
    <col min="4869" max="4869" width="18.7109375" style="67" customWidth="1"/>
    <col min="4870" max="5120" width="9.140625" style="67"/>
    <col min="5121" max="5121" width="16" style="67" customWidth="1"/>
    <col min="5122" max="5122" width="81.28515625" style="67" customWidth="1"/>
    <col min="5123" max="5123" width="10.85546875" style="67" customWidth="1"/>
    <col min="5124" max="5124" width="14.28515625" style="67" customWidth="1"/>
    <col min="5125" max="5125" width="18.7109375" style="67" customWidth="1"/>
    <col min="5126" max="5376" width="9.140625" style="67"/>
    <col min="5377" max="5377" width="16" style="67" customWidth="1"/>
    <col min="5378" max="5378" width="81.28515625" style="67" customWidth="1"/>
    <col min="5379" max="5379" width="10.85546875" style="67" customWidth="1"/>
    <col min="5380" max="5380" width="14.28515625" style="67" customWidth="1"/>
    <col min="5381" max="5381" width="18.7109375" style="67" customWidth="1"/>
    <col min="5382" max="5632" width="9.140625" style="67"/>
    <col min="5633" max="5633" width="16" style="67" customWidth="1"/>
    <col min="5634" max="5634" width="81.28515625" style="67" customWidth="1"/>
    <col min="5635" max="5635" width="10.85546875" style="67" customWidth="1"/>
    <col min="5636" max="5636" width="14.28515625" style="67" customWidth="1"/>
    <col min="5637" max="5637" width="18.7109375" style="67" customWidth="1"/>
    <col min="5638" max="5888" width="9.140625" style="67"/>
    <col min="5889" max="5889" width="16" style="67" customWidth="1"/>
    <col min="5890" max="5890" width="81.28515625" style="67" customWidth="1"/>
    <col min="5891" max="5891" width="10.85546875" style="67" customWidth="1"/>
    <col min="5892" max="5892" width="14.28515625" style="67" customWidth="1"/>
    <col min="5893" max="5893" width="18.7109375" style="67" customWidth="1"/>
    <col min="5894" max="6144" width="9.140625" style="67"/>
    <col min="6145" max="6145" width="16" style="67" customWidth="1"/>
    <col min="6146" max="6146" width="81.28515625" style="67" customWidth="1"/>
    <col min="6147" max="6147" width="10.85546875" style="67" customWidth="1"/>
    <col min="6148" max="6148" width="14.28515625" style="67" customWidth="1"/>
    <col min="6149" max="6149" width="18.7109375" style="67" customWidth="1"/>
    <col min="6150" max="6400" width="9.140625" style="67"/>
    <col min="6401" max="6401" width="16" style="67" customWidth="1"/>
    <col min="6402" max="6402" width="81.28515625" style="67" customWidth="1"/>
    <col min="6403" max="6403" width="10.85546875" style="67" customWidth="1"/>
    <col min="6404" max="6404" width="14.28515625" style="67" customWidth="1"/>
    <col min="6405" max="6405" width="18.7109375" style="67" customWidth="1"/>
    <col min="6406" max="6656" width="9.140625" style="67"/>
    <col min="6657" max="6657" width="16" style="67" customWidth="1"/>
    <col min="6658" max="6658" width="81.28515625" style="67" customWidth="1"/>
    <col min="6659" max="6659" width="10.85546875" style="67" customWidth="1"/>
    <col min="6660" max="6660" width="14.28515625" style="67" customWidth="1"/>
    <col min="6661" max="6661" width="18.7109375" style="67" customWidth="1"/>
    <col min="6662" max="6912" width="9.140625" style="67"/>
    <col min="6913" max="6913" width="16" style="67" customWidth="1"/>
    <col min="6914" max="6914" width="81.28515625" style="67" customWidth="1"/>
    <col min="6915" max="6915" width="10.85546875" style="67" customWidth="1"/>
    <col min="6916" max="6916" width="14.28515625" style="67" customWidth="1"/>
    <col min="6917" max="6917" width="18.7109375" style="67" customWidth="1"/>
    <col min="6918" max="7168" width="9.140625" style="67"/>
    <col min="7169" max="7169" width="16" style="67" customWidth="1"/>
    <col min="7170" max="7170" width="81.28515625" style="67" customWidth="1"/>
    <col min="7171" max="7171" width="10.85546875" style="67" customWidth="1"/>
    <col min="7172" max="7172" width="14.28515625" style="67" customWidth="1"/>
    <col min="7173" max="7173" width="18.7109375" style="67" customWidth="1"/>
    <col min="7174" max="7424" width="9.140625" style="67"/>
    <col min="7425" max="7425" width="16" style="67" customWidth="1"/>
    <col min="7426" max="7426" width="81.28515625" style="67" customWidth="1"/>
    <col min="7427" max="7427" width="10.85546875" style="67" customWidth="1"/>
    <col min="7428" max="7428" width="14.28515625" style="67" customWidth="1"/>
    <col min="7429" max="7429" width="18.7109375" style="67" customWidth="1"/>
    <col min="7430" max="7680" width="9.140625" style="67"/>
    <col min="7681" max="7681" width="16" style="67" customWidth="1"/>
    <col min="7682" max="7682" width="81.28515625" style="67" customWidth="1"/>
    <col min="7683" max="7683" width="10.85546875" style="67" customWidth="1"/>
    <col min="7684" max="7684" width="14.28515625" style="67" customWidth="1"/>
    <col min="7685" max="7685" width="18.7109375" style="67" customWidth="1"/>
    <col min="7686" max="7936" width="9.140625" style="67"/>
    <col min="7937" max="7937" width="16" style="67" customWidth="1"/>
    <col min="7938" max="7938" width="81.28515625" style="67" customWidth="1"/>
    <col min="7939" max="7939" width="10.85546875" style="67" customWidth="1"/>
    <col min="7940" max="7940" width="14.28515625" style="67" customWidth="1"/>
    <col min="7941" max="7941" width="18.7109375" style="67" customWidth="1"/>
    <col min="7942" max="8192" width="9.140625" style="67"/>
    <col min="8193" max="8193" width="16" style="67" customWidth="1"/>
    <col min="8194" max="8194" width="81.28515625" style="67" customWidth="1"/>
    <col min="8195" max="8195" width="10.85546875" style="67" customWidth="1"/>
    <col min="8196" max="8196" width="14.28515625" style="67" customWidth="1"/>
    <col min="8197" max="8197" width="18.7109375" style="67" customWidth="1"/>
    <col min="8198" max="8448" width="9.140625" style="67"/>
    <col min="8449" max="8449" width="16" style="67" customWidth="1"/>
    <col min="8450" max="8450" width="81.28515625" style="67" customWidth="1"/>
    <col min="8451" max="8451" width="10.85546875" style="67" customWidth="1"/>
    <col min="8452" max="8452" width="14.28515625" style="67" customWidth="1"/>
    <col min="8453" max="8453" width="18.7109375" style="67" customWidth="1"/>
    <col min="8454" max="8704" width="9.140625" style="67"/>
    <col min="8705" max="8705" width="16" style="67" customWidth="1"/>
    <col min="8706" max="8706" width="81.28515625" style="67" customWidth="1"/>
    <col min="8707" max="8707" width="10.85546875" style="67" customWidth="1"/>
    <col min="8708" max="8708" width="14.28515625" style="67" customWidth="1"/>
    <col min="8709" max="8709" width="18.7109375" style="67" customWidth="1"/>
    <col min="8710" max="8960" width="9.140625" style="67"/>
    <col min="8961" max="8961" width="16" style="67" customWidth="1"/>
    <col min="8962" max="8962" width="81.28515625" style="67" customWidth="1"/>
    <col min="8963" max="8963" width="10.85546875" style="67" customWidth="1"/>
    <col min="8964" max="8964" width="14.28515625" style="67" customWidth="1"/>
    <col min="8965" max="8965" width="18.7109375" style="67" customWidth="1"/>
    <col min="8966" max="9216" width="9.140625" style="67"/>
    <col min="9217" max="9217" width="16" style="67" customWidth="1"/>
    <col min="9218" max="9218" width="81.28515625" style="67" customWidth="1"/>
    <col min="9219" max="9219" width="10.85546875" style="67" customWidth="1"/>
    <col min="9220" max="9220" width="14.28515625" style="67" customWidth="1"/>
    <col min="9221" max="9221" width="18.7109375" style="67" customWidth="1"/>
    <col min="9222" max="9472" width="9.140625" style="67"/>
    <col min="9473" max="9473" width="16" style="67" customWidth="1"/>
    <col min="9474" max="9474" width="81.28515625" style="67" customWidth="1"/>
    <col min="9475" max="9475" width="10.85546875" style="67" customWidth="1"/>
    <col min="9476" max="9476" width="14.28515625" style="67" customWidth="1"/>
    <col min="9477" max="9477" width="18.7109375" style="67" customWidth="1"/>
    <col min="9478" max="9728" width="9.140625" style="67"/>
    <col min="9729" max="9729" width="16" style="67" customWidth="1"/>
    <col min="9730" max="9730" width="81.28515625" style="67" customWidth="1"/>
    <col min="9731" max="9731" width="10.85546875" style="67" customWidth="1"/>
    <col min="9732" max="9732" width="14.28515625" style="67" customWidth="1"/>
    <col min="9733" max="9733" width="18.7109375" style="67" customWidth="1"/>
    <col min="9734" max="9984" width="9.140625" style="67"/>
    <col min="9985" max="9985" width="16" style="67" customWidth="1"/>
    <col min="9986" max="9986" width="81.28515625" style="67" customWidth="1"/>
    <col min="9987" max="9987" width="10.85546875" style="67" customWidth="1"/>
    <col min="9988" max="9988" width="14.28515625" style="67" customWidth="1"/>
    <col min="9989" max="9989" width="18.7109375" style="67" customWidth="1"/>
    <col min="9990" max="10240" width="9.140625" style="67"/>
    <col min="10241" max="10241" width="16" style="67" customWidth="1"/>
    <col min="10242" max="10242" width="81.28515625" style="67" customWidth="1"/>
    <col min="10243" max="10243" width="10.85546875" style="67" customWidth="1"/>
    <col min="10244" max="10244" width="14.28515625" style="67" customWidth="1"/>
    <col min="10245" max="10245" width="18.7109375" style="67" customWidth="1"/>
    <col min="10246" max="10496" width="9.140625" style="67"/>
    <col min="10497" max="10497" width="16" style="67" customWidth="1"/>
    <col min="10498" max="10498" width="81.28515625" style="67" customWidth="1"/>
    <col min="10499" max="10499" width="10.85546875" style="67" customWidth="1"/>
    <col min="10500" max="10500" width="14.28515625" style="67" customWidth="1"/>
    <col min="10501" max="10501" width="18.7109375" style="67" customWidth="1"/>
    <col min="10502" max="10752" width="9.140625" style="67"/>
    <col min="10753" max="10753" width="16" style="67" customWidth="1"/>
    <col min="10754" max="10754" width="81.28515625" style="67" customWidth="1"/>
    <col min="10755" max="10755" width="10.85546875" style="67" customWidth="1"/>
    <col min="10756" max="10756" width="14.28515625" style="67" customWidth="1"/>
    <col min="10757" max="10757" width="18.7109375" style="67" customWidth="1"/>
    <col min="10758" max="11008" width="9.140625" style="67"/>
    <col min="11009" max="11009" width="16" style="67" customWidth="1"/>
    <col min="11010" max="11010" width="81.28515625" style="67" customWidth="1"/>
    <col min="11011" max="11011" width="10.85546875" style="67" customWidth="1"/>
    <col min="11012" max="11012" width="14.28515625" style="67" customWidth="1"/>
    <col min="11013" max="11013" width="18.7109375" style="67" customWidth="1"/>
    <col min="11014" max="11264" width="9.140625" style="67"/>
    <col min="11265" max="11265" width="16" style="67" customWidth="1"/>
    <col min="11266" max="11266" width="81.28515625" style="67" customWidth="1"/>
    <col min="11267" max="11267" width="10.85546875" style="67" customWidth="1"/>
    <col min="11268" max="11268" width="14.28515625" style="67" customWidth="1"/>
    <col min="11269" max="11269" width="18.7109375" style="67" customWidth="1"/>
    <col min="11270" max="11520" width="9.140625" style="67"/>
    <col min="11521" max="11521" width="16" style="67" customWidth="1"/>
    <col min="11522" max="11522" width="81.28515625" style="67" customWidth="1"/>
    <col min="11523" max="11523" width="10.85546875" style="67" customWidth="1"/>
    <col min="11524" max="11524" width="14.28515625" style="67" customWidth="1"/>
    <col min="11525" max="11525" width="18.7109375" style="67" customWidth="1"/>
    <col min="11526" max="11776" width="9.140625" style="67"/>
    <col min="11777" max="11777" width="16" style="67" customWidth="1"/>
    <col min="11778" max="11778" width="81.28515625" style="67" customWidth="1"/>
    <col min="11779" max="11779" width="10.85546875" style="67" customWidth="1"/>
    <col min="11780" max="11780" width="14.28515625" style="67" customWidth="1"/>
    <col min="11781" max="11781" width="18.7109375" style="67" customWidth="1"/>
    <col min="11782" max="12032" width="9.140625" style="67"/>
    <col min="12033" max="12033" width="16" style="67" customWidth="1"/>
    <col min="12034" max="12034" width="81.28515625" style="67" customWidth="1"/>
    <col min="12035" max="12035" width="10.85546875" style="67" customWidth="1"/>
    <col min="12036" max="12036" width="14.28515625" style="67" customWidth="1"/>
    <col min="12037" max="12037" width="18.7109375" style="67" customWidth="1"/>
    <col min="12038" max="12288" width="9.140625" style="67"/>
    <col min="12289" max="12289" width="16" style="67" customWidth="1"/>
    <col min="12290" max="12290" width="81.28515625" style="67" customWidth="1"/>
    <col min="12291" max="12291" width="10.85546875" style="67" customWidth="1"/>
    <col min="12292" max="12292" width="14.28515625" style="67" customWidth="1"/>
    <col min="12293" max="12293" width="18.7109375" style="67" customWidth="1"/>
    <col min="12294" max="12544" width="9.140625" style="67"/>
    <col min="12545" max="12545" width="16" style="67" customWidth="1"/>
    <col min="12546" max="12546" width="81.28515625" style="67" customWidth="1"/>
    <col min="12547" max="12547" width="10.85546875" style="67" customWidth="1"/>
    <col min="12548" max="12548" width="14.28515625" style="67" customWidth="1"/>
    <col min="12549" max="12549" width="18.7109375" style="67" customWidth="1"/>
    <col min="12550" max="12800" width="9.140625" style="67"/>
    <col min="12801" max="12801" width="16" style="67" customWidth="1"/>
    <col min="12802" max="12802" width="81.28515625" style="67" customWidth="1"/>
    <col min="12803" max="12803" width="10.85546875" style="67" customWidth="1"/>
    <col min="12804" max="12804" width="14.28515625" style="67" customWidth="1"/>
    <col min="12805" max="12805" width="18.7109375" style="67" customWidth="1"/>
    <col min="12806" max="13056" width="9.140625" style="67"/>
    <col min="13057" max="13057" width="16" style="67" customWidth="1"/>
    <col min="13058" max="13058" width="81.28515625" style="67" customWidth="1"/>
    <col min="13059" max="13059" width="10.85546875" style="67" customWidth="1"/>
    <col min="13060" max="13060" width="14.28515625" style="67" customWidth="1"/>
    <col min="13061" max="13061" width="18.7109375" style="67" customWidth="1"/>
    <col min="13062" max="13312" width="9.140625" style="67"/>
    <col min="13313" max="13313" width="16" style="67" customWidth="1"/>
    <col min="13314" max="13314" width="81.28515625" style="67" customWidth="1"/>
    <col min="13315" max="13315" width="10.85546875" style="67" customWidth="1"/>
    <col min="13316" max="13316" width="14.28515625" style="67" customWidth="1"/>
    <col min="13317" max="13317" width="18.7109375" style="67" customWidth="1"/>
    <col min="13318" max="13568" width="9.140625" style="67"/>
    <col min="13569" max="13569" width="16" style="67" customWidth="1"/>
    <col min="13570" max="13570" width="81.28515625" style="67" customWidth="1"/>
    <col min="13571" max="13571" width="10.85546875" style="67" customWidth="1"/>
    <col min="13572" max="13572" width="14.28515625" style="67" customWidth="1"/>
    <col min="13573" max="13573" width="18.7109375" style="67" customWidth="1"/>
    <col min="13574" max="13824" width="9.140625" style="67"/>
    <col min="13825" max="13825" width="16" style="67" customWidth="1"/>
    <col min="13826" max="13826" width="81.28515625" style="67" customWidth="1"/>
    <col min="13827" max="13827" width="10.85546875" style="67" customWidth="1"/>
    <col min="13828" max="13828" width="14.28515625" style="67" customWidth="1"/>
    <col min="13829" max="13829" width="18.7109375" style="67" customWidth="1"/>
    <col min="13830" max="14080" width="9.140625" style="67"/>
    <col min="14081" max="14081" width="16" style="67" customWidth="1"/>
    <col min="14082" max="14082" width="81.28515625" style="67" customWidth="1"/>
    <col min="14083" max="14083" width="10.85546875" style="67" customWidth="1"/>
    <col min="14084" max="14084" width="14.28515625" style="67" customWidth="1"/>
    <col min="14085" max="14085" width="18.7109375" style="67" customWidth="1"/>
    <col min="14086" max="14336" width="9.140625" style="67"/>
    <col min="14337" max="14337" width="16" style="67" customWidth="1"/>
    <col min="14338" max="14338" width="81.28515625" style="67" customWidth="1"/>
    <col min="14339" max="14339" width="10.85546875" style="67" customWidth="1"/>
    <col min="14340" max="14340" width="14.28515625" style="67" customWidth="1"/>
    <col min="14341" max="14341" width="18.7109375" style="67" customWidth="1"/>
    <col min="14342" max="14592" width="9.140625" style="67"/>
    <col min="14593" max="14593" width="16" style="67" customWidth="1"/>
    <col min="14594" max="14594" width="81.28515625" style="67" customWidth="1"/>
    <col min="14595" max="14595" width="10.85546875" style="67" customWidth="1"/>
    <col min="14596" max="14596" width="14.28515625" style="67" customWidth="1"/>
    <col min="14597" max="14597" width="18.7109375" style="67" customWidth="1"/>
    <col min="14598" max="14848" width="9.140625" style="67"/>
    <col min="14849" max="14849" width="16" style="67" customWidth="1"/>
    <col min="14850" max="14850" width="81.28515625" style="67" customWidth="1"/>
    <col min="14851" max="14851" width="10.85546875" style="67" customWidth="1"/>
    <col min="14852" max="14852" width="14.28515625" style="67" customWidth="1"/>
    <col min="14853" max="14853" width="18.7109375" style="67" customWidth="1"/>
    <col min="14854" max="15104" width="9.140625" style="67"/>
    <col min="15105" max="15105" width="16" style="67" customWidth="1"/>
    <col min="15106" max="15106" width="81.28515625" style="67" customWidth="1"/>
    <col min="15107" max="15107" width="10.85546875" style="67" customWidth="1"/>
    <col min="15108" max="15108" width="14.28515625" style="67" customWidth="1"/>
    <col min="15109" max="15109" width="18.7109375" style="67" customWidth="1"/>
    <col min="15110" max="15360" width="9.140625" style="67"/>
    <col min="15361" max="15361" width="16" style="67" customWidth="1"/>
    <col min="15362" max="15362" width="81.28515625" style="67" customWidth="1"/>
    <col min="15363" max="15363" width="10.85546875" style="67" customWidth="1"/>
    <col min="15364" max="15364" width="14.28515625" style="67" customWidth="1"/>
    <col min="15365" max="15365" width="18.7109375" style="67" customWidth="1"/>
    <col min="15366" max="15616" width="9.140625" style="67"/>
    <col min="15617" max="15617" width="16" style="67" customWidth="1"/>
    <col min="15618" max="15618" width="81.28515625" style="67" customWidth="1"/>
    <col min="15619" max="15619" width="10.85546875" style="67" customWidth="1"/>
    <col min="15620" max="15620" width="14.28515625" style="67" customWidth="1"/>
    <col min="15621" max="15621" width="18.7109375" style="67" customWidth="1"/>
    <col min="15622" max="15872" width="9.140625" style="67"/>
    <col min="15873" max="15873" width="16" style="67" customWidth="1"/>
    <col min="15874" max="15874" width="81.28515625" style="67" customWidth="1"/>
    <col min="15875" max="15875" width="10.85546875" style="67" customWidth="1"/>
    <col min="15876" max="15876" width="14.28515625" style="67" customWidth="1"/>
    <col min="15877" max="15877" width="18.7109375" style="67" customWidth="1"/>
    <col min="15878" max="16128" width="9.140625" style="67"/>
    <col min="16129" max="16129" width="16" style="67" customWidth="1"/>
    <col min="16130" max="16130" width="81.28515625" style="67" customWidth="1"/>
    <col min="16131" max="16131" width="10.85546875" style="67" customWidth="1"/>
    <col min="16132" max="16132" width="14.28515625" style="67" customWidth="1"/>
    <col min="16133" max="16133" width="18.7109375" style="67" customWidth="1"/>
    <col min="16134" max="16384" width="9.140625" style="67"/>
  </cols>
  <sheetData>
    <row r="1" spans="1:5" ht="31.5" customHeight="1" x14ac:dyDescent="0.25">
      <c r="A1" s="82" t="s">
        <v>403</v>
      </c>
      <c r="B1" s="82"/>
      <c r="C1" s="82"/>
      <c r="D1" s="82"/>
      <c r="E1" s="82"/>
    </row>
    <row r="2" spans="1:5" ht="45.75" customHeight="1" x14ac:dyDescent="0.25">
      <c r="A2" s="83" t="s">
        <v>402</v>
      </c>
      <c r="B2" s="83"/>
      <c r="C2" s="83"/>
      <c r="D2" s="83"/>
      <c r="E2" s="83"/>
    </row>
    <row r="3" spans="1:5" ht="49.5" customHeight="1" x14ac:dyDescent="0.25">
      <c r="A3" s="68" t="s">
        <v>79</v>
      </c>
      <c r="B3" s="84"/>
      <c r="C3" s="84"/>
      <c r="D3" s="84"/>
      <c r="E3" s="84"/>
    </row>
    <row r="4" spans="1:5" ht="21" customHeight="1" x14ac:dyDescent="0.25">
      <c r="A4" s="85" t="s">
        <v>80</v>
      </c>
      <c r="B4" s="85"/>
      <c r="C4" s="85"/>
      <c r="D4" s="85"/>
      <c r="E4" s="85"/>
    </row>
    <row r="5" spans="1:5" ht="18" customHeight="1" thickBot="1" x14ac:dyDescent="0.3">
      <c r="A5" s="69" t="s">
        <v>81</v>
      </c>
      <c r="B5" s="69" t="s">
        <v>82</v>
      </c>
      <c r="C5" s="69" t="s">
        <v>83</v>
      </c>
      <c r="D5" s="69" t="s">
        <v>84</v>
      </c>
      <c r="E5" s="69" t="s">
        <v>85</v>
      </c>
    </row>
    <row r="6" spans="1:5" ht="58.5" customHeight="1" x14ac:dyDescent="0.25">
      <c r="A6" s="86">
        <v>1</v>
      </c>
      <c r="B6" s="70" t="s">
        <v>86</v>
      </c>
      <c r="C6" s="89" t="s">
        <v>87</v>
      </c>
      <c r="D6" s="92">
        <f>'Kharar to Ludhiana Section'!G74+'Memmadpur(Ambala)-Banur(IT CITY'!G30+'Ambala-Chandigarh'!I40+'Ambala Kalaamb'!N32+'Chandigarh-Kharar &amp;Kharar-Kural'!G17+'Saha -Sahabad NH444A'!H7+'Yamunanagar- Panchkula Section '!G71+'Zirakpur Parwanoo'!G23</f>
        <v>249</v>
      </c>
      <c r="E6" s="93"/>
    </row>
    <row r="7" spans="1:5" ht="31.5" x14ac:dyDescent="0.25">
      <c r="A7" s="87"/>
      <c r="B7" s="72" t="s">
        <v>88</v>
      </c>
      <c r="C7" s="90"/>
      <c r="D7" s="90"/>
      <c r="E7" s="94"/>
    </row>
    <row r="8" spans="1:5" x14ac:dyDescent="0.25">
      <c r="A8" s="87"/>
      <c r="B8" s="72" t="s">
        <v>89</v>
      </c>
      <c r="C8" s="90"/>
      <c r="D8" s="90"/>
      <c r="E8" s="94"/>
    </row>
    <row r="9" spans="1:5" x14ac:dyDescent="0.25">
      <c r="A9" s="87"/>
      <c r="B9" s="72" t="s">
        <v>90</v>
      </c>
      <c r="C9" s="90"/>
      <c r="D9" s="90"/>
      <c r="E9" s="94"/>
    </row>
    <row r="10" spans="1:5" x14ac:dyDescent="0.25">
      <c r="A10" s="87"/>
      <c r="B10" s="72" t="s">
        <v>91</v>
      </c>
      <c r="C10" s="90"/>
      <c r="D10" s="90"/>
      <c r="E10" s="94"/>
    </row>
    <row r="11" spans="1:5" x14ac:dyDescent="0.25">
      <c r="A11" s="87"/>
      <c r="B11" s="72" t="s">
        <v>92</v>
      </c>
      <c r="C11" s="90"/>
      <c r="D11" s="90"/>
      <c r="E11" s="94"/>
    </row>
    <row r="12" spans="1:5" ht="27" customHeight="1" thickBot="1" x14ac:dyDescent="0.3">
      <c r="A12" s="88"/>
      <c r="B12" s="73" t="s">
        <v>93</v>
      </c>
      <c r="C12" s="91"/>
      <c r="D12" s="91"/>
      <c r="E12" s="95"/>
    </row>
    <row r="13" spans="1:5" x14ac:dyDescent="0.25">
      <c r="A13" s="70"/>
      <c r="B13" s="74" t="s">
        <v>94</v>
      </c>
      <c r="C13" s="71"/>
      <c r="D13" s="75"/>
      <c r="E13" s="76">
        <f>D6*E6</f>
        <v>0</v>
      </c>
    </row>
    <row r="14" spans="1:5" ht="119.25" customHeight="1" x14ac:dyDescent="0.25">
      <c r="A14" s="77"/>
      <c r="B14" s="78" t="s">
        <v>95</v>
      </c>
      <c r="C14" s="79"/>
      <c r="D14" s="79"/>
      <c r="E14" s="79"/>
    </row>
    <row r="15" spans="1:5" ht="81.75" customHeight="1" x14ac:dyDescent="0.25">
      <c r="A15" s="80" t="s">
        <v>96</v>
      </c>
      <c r="B15" s="81"/>
      <c r="C15" s="81"/>
      <c r="D15" s="81"/>
      <c r="E15" s="81"/>
    </row>
  </sheetData>
  <sheetProtection algorithmName="SHA-512" hashValue="WOpIhdmdI9HPfNoL0SzZ/08u23VPuBgvPeWF1t1DAIiSVbXQVorMsdK4B6lrfXnYeqEXH4808Brg9vuUNblu6w==" saltValue="j+I3WqGb05WazhIYaxeVLw==" spinCount="100000" sheet="1" objects="1" scenarios="1"/>
  <mergeCells count="10">
    <mergeCell ref="C14:E14"/>
    <mergeCell ref="A15:E15"/>
    <mergeCell ref="A1:E1"/>
    <mergeCell ref="A2:E2"/>
    <mergeCell ref="B3:E3"/>
    <mergeCell ref="A4:E4"/>
    <mergeCell ref="A6:A12"/>
    <mergeCell ref="C6:C12"/>
    <mergeCell ref="D6:D12"/>
    <mergeCell ref="E6:E12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5"/>
  <sheetViews>
    <sheetView view="pageBreakPreview" topLeftCell="A69" zoomScale="130" zoomScaleNormal="130" zoomScaleSheetLayoutView="130" workbookViewId="0">
      <selection activeCell="G74" sqref="G74"/>
    </sheetView>
  </sheetViews>
  <sheetFormatPr defaultColWidth="9.140625" defaultRowHeight="15.75" x14ac:dyDescent="0.25"/>
  <cols>
    <col min="1" max="1" width="9.140625" style="9"/>
    <col min="2" max="2" width="30" style="9" customWidth="1"/>
    <col min="3" max="3" width="25.7109375" style="9" customWidth="1"/>
    <col min="4" max="4" width="15" style="9" customWidth="1"/>
    <col min="5" max="5" width="14.140625" style="9" customWidth="1"/>
    <col min="6" max="6" width="12.7109375" style="10" customWidth="1"/>
    <col min="7" max="7" width="20.5703125" style="9" bestFit="1" customWidth="1"/>
    <col min="8" max="8" width="36.7109375" style="9" bestFit="1" customWidth="1"/>
    <col min="9" max="16384" width="9.140625" style="8"/>
  </cols>
  <sheetData>
    <row r="1" spans="1:8" ht="38.25" customHeight="1" x14ac:dyDescent="0.25">
      <c r="A1" s="97" t="s">
        <v>8</v>
      </c>
      <c r="B1" s="97"/>
      <c r="C1" s="97"/>
      <c r="D1" s="97"/>
      <c r="E1" s="97"/>
      <c r="F1" s="97"/>
      <c r="G1" s="97"/>
      <c r="H1" s="97"/>
    </row>
    <row r="2" spans="1:8" ht="38.25" customHeight="1" x14ac:dyDescent="0.25">
      <c r="A2" s="96" t="s">
        <v>382</v>
      </c>
      <c r="B2" s="96"/>
      <c r="C2" s="96"/>
      <c r="D2" s="96"/>
      <c r="E2" s="96"/>
      <c r="F2" s="96"/>
      <c r="G2" s="96"/>
      <c r="H2" s="96"/>
    </row>
    <row r="3" spans="1:8" ht="7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7</v>
      </c>
    </row>
    <row r="4" spans="1:8" ht="46.9" customHeight="1" x14ac:dyDescent="0.25">
      <c r="A4" s="2">
        <v>1</v>
      </c>
      <c r="B4" s="98" t="s">
        <v>9</v>
      </c>
      <c r="C4" s="2">
        <v>92</v>
      </c>
      <c r="D4" s="2">
        <v>175</v>
      </c>
      <c r="E4" s="2">
        <v>250</v>
      </c>
      <c r="F4" s="4">
        <f>D4*E4/1000</f>
        <v>43.75</v>
      </c>
      <c r="G4" s="2">
        <v>2</v>
      </c>
      <c r="H4" s="2" t="s">
        <v>10</v>
      </c>
    </row>
    <row r="5" spans="1:8" ht="46.9" customHeight="1" x14ac:dyDescent="0.25">
      <c r="A5" s="2">
        <v>2</v>
      </c>
      <c r="B5" s="100"/>
      <c r="C5" s="2">
        <v>31</v>
      </c>
      <c r="D5" s="2">
        <v>62</v>
      </c>
      <c r="E5" s="2">
        <v>250</v>
      </c>
      <c r="F5" s="4">
        <f t="shared" ref="F5:F68" si="0">D5*E5/1000</f>
        <v>15.5</v>
      </c>
      <c r="G5" s="98">
        <v>1</v>
      </c>
      <c r="H5" s="2" t="s">
        <v>11</v>
      </c>
    </row>
    <row r="6" spans="1:8" ht="46.9" customHeight="1" x14ac:dyDescent="0.25">
      <c r="A6" s="2">
        <v>3</v>
      </c>
      <c r="B6" s="100"/>
      <c r="C6" s="2">
        <v>5</v>
      </c>
      <c r="D6" s="2">
        <v>5</v>
      </c>
      <c r="E6" s="2">
        <v>240</v>
      </c>
      <c r="F6" s="4">
        <f t="shared" si="0"/>
        <v>1.2</v>
      </c>
      <c r="G6" s="99"/>
      <c r="H6" s="2" t="s">
        <v>13</v>
      </c>
    </row>
    <row r="7" spans="1:8" ht="46.9" customHeight="1" x14ac:dyDescent="0.25">
      <c r="A7" s="2">
        <v>4</v>
      </c>
      <c r="B7" s="100"/>
      <c r="C7" s="2">
        <v>37</v>
      </c>
      <c r="D7" s="2">
        <v>74</v>
      </c>
      <c r="E7" s="2">
        <v>220</v>
      </c>
      <c r="F7" s="4">
        <f t="shared" si="0"/>
        <v>16.28</v>
      </c>
      <c r="G7" s="98">
        <v>1</v>
      </c>
      <c r="H7" s="2" t="s">
        <v>12</v>
      </c>
    </row>
    <row r="8" spans="1:8" ht="46.9" customHeight="1" x14ac:dyDescent="0.25">
      <c r="A8" s="2">
        <v>5</v>
      </c>
      <c r="B8" s="100"/>
      <c r="C8" s="2">
        <v>12</v>
      </c>
      <c r="D8" s="2">
        <v>12</v>
      </c>
      <c r="E8" s="2">
        <v>80</v>
      </c>
      <c r="F8" s="4">
        <f t="shared" si="0"/>
        <v>0.96</v>
      </c>
      <c r="G8" s="99"/>
      <c r="H8" s="2" t="s">
        <v>14</v>
      </c>
    </row>
    <row r="9" spans="1:8" ht="46.9" customHeight="1" x14ac:dyDescent="0.25">
      <c r="A9" s="2">
        <v>6</v>
      </c>
      <c r="B9" s="100"/>
      <c r="C9" s="2">
        <v>35</v>
      </c>
      <c r="D9" s="2">
        <v>35</v>
      </c>
      <c r="E9" s="2">
        <v>220</v>
      </c>
      <c r="F9" s="4">
        <f t="shared" si="0"/>
        <v>7.7</v>
      </c>
      <c r="G9" s="2">
        <v>1</v>
      </c>
      <c r="H9" s="2" t="s">
        <v>15</v>
      </c>
    </row>
    <row r="10" spans="1:8" ht="46.9" customHeight="1" x14ac:dyDescent="0.25">
      <c r="A10" s="2">
        <v>7</v>
      </c>
      <c r="B10" s="100"/>
      <c r="C10" s="2">
        <v>8</v>
      </c>
      <c r="D10" s="2">
        <v>8</v>
      </c>
      <c r="E10" s="2">
        <v>180</v>
      </c>
      <c r="F10" s="4">
        <f t="shared" si="0"/>
        <v>1.44</v>
      </c>
      <c r="G10" s="2">
        <v>1</v>
      </c>
      <c r="H10" s="2" t="s">
        <v>25</v>
      </c>
    </row>
    <row r="11" spans="1:8" ht="46.9" customHeight="1" x14ac:dyDescent="0.25">
      <c r="A11" s="2">
        <v>8</v>
      </c>
      <c r="B11" s="100"/>
      <c r="C11" s="2">
        <v>14</v>
      </c>
      <c r="D11" s="2">
        <v>28</v>
      </c>
      <c r="E11" s="2">
        <v>250</v>
      </c>
      <c r="F11" s="4">
        <f t="shared" si="0"/>
        <v>7</v>
      </c>
      <c r="G11" s="98">
        <v>1</v>
      </c>
      <c r="H11" s="2" t="s">
        <v>16</v>
      </c>
    </row>
    <row r="12" spans="1:8" ht="46.9" customHeight="1" x14ac:dyDescent="0.25">
      <c r="A12" s="2">
        <v>9</v>
      </c>
      <c r="B12" s="100"/>
      <c r="C12" s="2">
        <v>16</v>
      </c>
      <c r="D12" s="2">
        <v>16</v>
      </c>
      <c r="E12" s="2">
        <v>80</v>
      </c>
      <c r="F12" s="4">
        <f t="shared" si="0"/>
        <v>1.28</v>
      </c>
      <c r="G12" s="100"/>
      <c r="H12" s="2" t="s">
        <v>17</v>
      </c>
    </row>
    <row r="13" spans="1:8" ht="46.9" customHeight="1" x14ac:dyDescent="0.25">
      <c r="A13" s="2">
        <v>10</v>
      </c>
      <c r="B13" s="100"/>
      <c r="C13" s="2">
        <v>18</v>
      </c>
      <c r="D13" s="2">
        <v>36</v>
      </c>
      <c r="E13" s="2">
        <v>220</v>
      </c>
      <c r="F13" s="4">
        <f t="shared" si="0"/>
        <v>7.92</v>
      </c>
      <c r="G13" s="99"/>
      <c r="H13" s="2" t="s">
        <v>18</v>
      </c>
    </row>
    <row r="14" spans="1:8" ht="46.9" customHeight="1" x14ac:dyDescent="0.25">
      <c r="A14" s="2">
        <v>11</v>
      </c>
      <c r="B14" s="100"/>
      <c r="C14" s="2">
        <v>8</v>
      </c>
      <c r="D14" s="2">
        <v>8</v>
      </c>
      <c r="E14" s="2">
        <v>180</v>
      </c>
      <c r="F14" s="4">
        <f t="shared" si="0"/>
        <v>1.44</v>
      </c>
      <c r="G14" s="2">
        <v>1</v>
      </c>
      <c r="H14" s="2" t="s">
        <v>24</v>
      </c>
    </row>
    <row r="15" spans="1:8" ht="46.9" customHeight="1" x14ac:dyDescent="0.25">
      <c r="A15" s="2">
        <v>12</v>
      </c>
      <c r="B15" s="100"/>
      <c r="C15" s="2">
        <v>26</v>
      </c>
      <c r="D15" s="2">
        <v>52</v>
      </c>
      <c r="E15" s="2">
        <v>250</v>
      </c>
      <c r="F15" s="4">
        <f t="shared" si="0"/>
        <v>13</v>
      </c>
      <c r="G15" s="98">
        <v>1</v>
      </c>
      <c r="H15" s="2" t="s">
        <v>19</v>
      </c>
    </row>
    <row r="16" spans="1:8" ht="46.9" customHeight="1" x14ac:dyDescent="0.25">
      <c r="A16" s="2">
        <v>13</v>
      </c>
      <c r="B16" s="100"/>
      <c r="C16" s="2">
        <v>17</v>
      </c>
      <c r="D16" s="2">
        <v>17</v>
      </c>
      <c r="E16" s="2">
        <v>220</v>
      </c>
      <c r="F16" s="4">
        <f t="shared" si="0"/>
        <v>3.74</v>
      </c>
      <c r="G16" s="99"/>
      <c r="H16" s="2" t="s">
        <v>20</v>
      </c>
    </row>
    <row r="17" spans="1:8" ht="46.9" customHeight="1" x14ac:dyDescent="0.25">
      <c r="A17" s="2">
        <v>14</v>
      </c>
      <c r="B17" s="100"/>
      <c r="C17" s="2">
        <v>4</v>
      </c>
      <c r="D17" s="2">
        <v>4</v>
      </c>
      <c r="E17" s="2">
        <v>180</v>
      </c>
      <c r="F17" s="4">
        <f t="shared" si="0"/>
        <v>0.72</v>
      </c>
      <c r="G17" s="2">
        <v>1</v>
      </c>
      <c r="H17" s="2" t="s">
        <v>23</v>
      </c>
    </row>
    <row r="18" spans="1:8" ht="46.9" customHeight="1" x14ac:dyDescent="0.25">
      <c r="A18" s="2">
        <v>15</v>
      </c>
      <c r="B18" s="100"/>
      <c r="C18" s="2">
        <v>26</v>
      </c>
      <c r="D18" s="2">
        <v>50</v>
      </c>
      <c r="E18" s="2">
        <v>250</v>
      </c>
      <c r="F18" s="4">
        <f t="shared" si="0"/>
        <v>12.5</v>
      </c>
      <c r="G18" s="2">
        <v>1</v>
      </c>
      <c r="H18" s="2" t="s">
        <v>21</v>
      </c>
    </row>
    <row r="19" spans="1:8" ht="46.9" customHeight="1" x14ac:dyDescent="0.25">
      <c r="A19" s="2">
        <v>16</v>
      </c>
      <c r="B19" s="100"/>
      <c r="C19" s="2">
        <v>8</v>
      </c>
      <c r="D19" s="2">
        <v>8</v>
      </c>
      <c r="E19" s="2">
        <v>180</v>
      </c>
      <c r="F19" s="4">
        <f t="shared" si="0"/>
        <v>1.44</v>
      </c>
      <c r="G19" s="2">
        <v>1</v>
      </c>
      <c r="H19" s="2" t="s">
        <v>22</v>
      </c>
    </row>
    <row r="20" spans="1:8" ht="46.9" customHeight="1" x14ac:dyDescent="0.25">
      <c r="A20" s="2">
        <v>17</v>
      </c>
      <c r="B20" s="100"/>
      <c r="C20" s="2">
        <v>25</v>
      </c>
      <c r="D20" s="2">
        <v>25</v>
      </c>
      <c r="E20" s="2">
        <v>220</v>
      </c>
      <c r="F20" s="4">
        <f t="shared" si="0"/>
        <v>5.5</v>
      </c>
      <c r="G20" s="2">
        <v>1</v>
      </c>
      <c r="H20" s="2" t="s">
        <v>26</v>
      </c>
    </row>
    <row r="21" spans="1:8" ht="46.9" customHeight="1" x14ac:dyDescent="0.25">
      <c r="A21" s="2">
        <v>18</v>
      </c>
      <c r="B21" s="100"/>
      <c r="C21" s="2">
        <v>24</v>
      </c>
      <c r="D21" s="2">
        <v>48</v>
      </c>
      <c r="E21" s="2">
        <v>220</v>
      </c>
      <c r="F21" s="4">
        <f t="shared" si="0"/>
        <v>10.56</v>
      </c>
      <c r="G21" s="2">
        <v>1</v>
      </c>
      <c r="H21" s="2" t="s">
        <v>27</v>
      </c>
    </row>
    <row r="22" spans="1:8" ht="46.9" customHeight="1" x14ac:dyDescent="0.25">
      <c r="A22" s="2">
        <v>19</v>
      </c>
      <c r="B22" s="100"/>
      <c r="C22" s="2">
        <v>18</v>
      </c>
      <c r="D22" s="2">
        <v>34</v>
      </c>
      <c r="E22" s="2">
        <v>250</v>
      </c>
      <c r="F22" s="4">
        <f t="shared" si="0"/>
        <v>8.5</v>
      </c>
      <c r="G22" s="2">
        <v>1</v>
      </c>
      <c r="H22" s="2" t="s">
        <v>28</v>
      </c>
    </row>
    <row r="23" spans="1:8" ht="46.9" customHeight="1" x14ac:dyDescent="0.25">
      <c r="A23" s="2">
        <v>20</v>
      </c>
      <c r="B23" s="100"/>
      <c r="C23" s="2">
        <v>16</v>
      </c>
      <c r="D23" s="2">
        <v>16</v>
      </c>
      <c r="E23" s="2">
        <v>180</v>
      </c>
      <c r="F23" s="4">
        <f t="shared" si="0"/>
        <v>2.88</v>
      </c>
      <c r="G23" s="2">
        <v>2</v>
      </c>
      <c r="H23" s="2" t="s">
        <v>29</v>
      </c>
    </row>
    <row r="24" spans="1:8" ht="46.9" customHeight="1" x14ac:dyDescent="0.25">
      <c r="A24" s="2">
        <v>21</v>
      </c>
      <c r="B24" s="100"/>
      <c r="C24" s="2">
        <v>10</v>
      </c>
      <c r="D24" s="2">
        <v>20</v>
      </c>
      <c r="E24" s="2">
        <v>250</v>
      </c>
      <c r="F24" s="4">
        <f t="shared" si="0"/>
        <v>5</v>
      </c>
      <c r="G24" s="98">
        <v>1</v>
      </c>
      <c r="H24" s="2" t="s">
        <v>30</v>
      </c>
    </row>
    <row r="25" spans="1:8" ht="46.9" customHeight="1" x14ac:dyDescent="0.25">
      <c r="A25" s="2">
        <v>22</v>
      </c>
      <c r="B25" s="100"/>
      <c r="C25" s="2">
        <v>25</v>
      </c>
      <c r="D25" s="2">
        <v>25</v>
      </c>
      <c r="E25" s="2">
        <v>220</v>
      </c>
      <c r="F25" s="4">
        <f t="shared" si="0"/>
        <v>5.5</v>
      </c>
      <c r="G25" s="100"/>
      <c r="H25" s="2" t="s">
        <v>30</v>
      </c>
    </row>
    <row r="26" spans="1:8" ht="46.9" customHeight="1" x14ac:dyDescent="0.25">
      <c r="A26" s="2">
        <v>23</v>
      </c>
      <c r="B26" s="100"/>
      <c r="C26" s="2">
        <v>17</v>
      </c>
      <c r="D26" s="2">
        <v>34</v>
      </c>
      <c r="E26" s="2">
        <v>250</v>
      </c>
      <c r="F26" s="4">
        <f t="shared" si="0"/>
        <v>8.5</v>
      </c>
      <c r="G26" s="99"/>
      <c r="H26" s="2" t="s">
        <v>30</v>
      </c>
    </row>
    <row r="27" spans="1:8" ht="46.9" customHeight="1" x14ac:dyDescent="0.25">
      <c r="A27" s="2">
        <v>24</v>
      </c>
      <c r="B27" s="100"/>
      <c r="C27" s="2">
        <v>21</v>
      </c>
      <c r="D27" s="2">
        <v>42</v>
      </c>
      <c r="E27" s="2">
        <v>250</v>
      </c>
      <c r="F27" s="4">
        <f t="shared" si="0"/>
        <v>10.5</v>
      </c>
      <c r="G27" s="2">
        <v>1</v>
      </c>
      <c r="H27" s="2" t="s">
        <v>31</v>
      </c>
    </row>
    <row r="28" spans="1:8" ht="46.9" customHeight="1" x14ac:dyDescent="0.25">
      <c r="A28" s="2">
        <v>25</v>
      </c>
      <c r="B28" s="100"/>
      <c r="C28" s="2">
        <v>8</v>
      </c>
      <c r="D28" s="2">
        <v>8</v>
      </c>
      <c r="E28" s="2">
        <v>180</v>
      </c>
      <c r="F28" s="4">
        <f t="shared" si="0"/>
        <v>1.44</v>
      </c>
      <c r="G28" s="2">
        <v>1</v>
      </c>
      <c r="H28" s="2" t="s">
        <v>32</v>
      </c>
    </row>
    <row r="29" spans="1:8" ht="46.9" customHeight="1" x14ac:dyDescent="0.25">
      <c r="A29" s="2">
        <v>26</v>
      </c>
      <c r="B29" s="100"/>
      <c r="C29" s="2">
        <v>14</v>
      </c>
      <c r="D29" s="2">
        <v>28</v>
      </c>
      <c r="E29" s="2">
        <v>250</v>
      </c>
      <c r="F29" s="4">
        <f t="shared" si="0"/>
        <v>7</v>
      </c>
      <c r="G29" s="2">
        <v>1</v>
      </c>
      <c r="H29" s="2" t="s">
        <v>33</v>
      </c>
    </row>
    <row r="30" spans="1:8" ht="46.9" customHeight="1" x14ac:dyDescent="0.25">
      <c r="A30" s="2">
        <v>27</v>
      </c>
      <c r="B30" s="100"/>
      <c r="C30" s="2">
        <v>16</v>
      </c>
      <c r="D30" s="2">
        <v>16</v>
      </c>
      <c r="E30" s="2">
        <v>80</v>
      </c>
      <c r="F30" s="4">
        <f t="shared" si="0"/>
        <v>1.28</v>
      </c>
      <c r="G30" s="2">
        <v>1</v>
      </c>
      <c r="H30" s="2" t="s">
        <v>34</v>
      </c>
    </row>
    <row r="31" spans="1:8" ht="46.9" customHeight="1" x14ac:dyDescent="0.25">
      <c r="A31" s="2">
        <v>28</v>
      </c>
      <c r="B31" s="100"/>
      <c r="C31" s="2">
        <v>8</v>
      </c>
      <c r="D31" s="2">
        <v>8</v>
      </c>
      <c r="E31" s="2">
        <v>180</v>
      </c>
      <c r="F31" s="4">
        <f t="shared" si="0"/>
        <v>1.44</v>
      </c>
      <c r="G31" s="2">
        <v>1</v>
      </c>
      <c r="H31" s="2" t="s">
        <v>35</v>
      </c>
    </row>
    <row r="32" spans="1:8" ht="46.9" customHeight="1" x14ac:dyDescent="0.25">
      <c r="A32" s="2">
        <v>29</v>
      </c>
      <c r="B32" s="100"/>
      <c r="C32" s="2">
        <v>4</v>
      </c>
      <c r="D32" s="2">
        <v>4</v>
      </c>
      <c r="E32" s="2">
        <v>180</v>
      </c>
      <c r="F32" s="4">
        <f t="shared" si="0"/>
        <v>0.72</v>
      </c>
      <c r="G32" s="2">
        <v>1</v>
      </c>
      <c r="H32" s="2" t="s">
        <v>36</v>
      </c>
    </row>
    <row r="33" spans="1:8" ht="46.9" customHeight="1" x14ac:dyDescent="0.25">
      <c r="A33" s="2">
        <v>30</v>
      </c>
      <c r="B33" s="100"/>
      <c r="C33" s="2">
        <v>4</v>
      </c>
      <c r="D33" s="2">
        <v>4</v>
      </c>
      <c r="E33" s="2">
        <v>180</v>
      </c>
      <c r="F33" s="4">
        <f t="shared" si="0"/>
        <v>0.72</v>
      </c>
      <c r="G33" s="2">
        <v>1</v>
      </c>
      <c r="H33" s="2" t="s">
        <v>37</v>
      </c>
    </row>
    <row r="34" spans="1:8" ht="46.9" customHeight="1" x14ac:dyDescent="0.25">
      <c r="A34" s="2">
        <v>31</v>
      </c>
      <c r="B34" s="100"/>
      <c r="C34" s="2">
        <v>27</v>
      </c>
      <c r="D34" s="2">
        <v>54</v>
      </c>
      <c r="E34" s="2">
        <v>220</v>
      </c>
      <c r="F34" s="4">
        <f t="shared" si="0"/>
        <v>11.88</v>
      </c>
      <c r="G34" s="98">
        <v>1</v>
      </c>
      <c r="H34" s="2" t="s">
        <v>38</v>
      </c>
    </row>
    <row r="35" spans="1:8" ht="46.9" customHeight="1" x14ac:dyDescent="0.25">
      <c r="A35" s="2">
        <v>32</v>
      </c>
      <c r="B35" s="100"/>
      <c r="C35" s="2">
        <v>18</v>
      </c>
      <c r="D35" s="2">
        <v>36</v>
      </c>
      <c r="E35" s="2">
        <v>250</v>
      </c>
      <c r="F35" s="4">
        <f t="shared" si="0"/>
        <v>9</v>
      </c>
      <c r="G35" s="100"/>
      <c r="H35" s="2" t="s">
        <v>39</v>
      </c>
    </row>
    <row r="36" spans="1:8" ht="46.9" customHeight="1" x14ac:dyDescent="0.25">
      <c r="A36" s="2">
        <v>33</v>
      </c>
      <c r="B36" s="100"/>
      <c r="C36" s="2">
        <v>42</v>
      </c>
      <c r="D36" s="2">
        <v>42</v>
      </c>
      <c r="E36" s="2">
        <v>220</v>
      </c>
      <c r="F36" s="4">
        <f t="shared" si="0"/>
        <v>9.24</v>
      </c>
      <c r="G36" s="99"/>
      <c r="H36" s="2" t="s">
        <v>40</v>
      </c>
    </row>
    <row r="37" spans="1:8" ht="46.9" customHeight="1" x14ac:dyDescent="0.25">
      <c r="A37" s="2">
        <v>34</v>
      </c>
      <c r="B37" s="100"/>
      <c r="C37" s="2">
        <v>75</v>
      </c>
      <c r="D37" s="2">
        <v>150</v>
      </c>
      <c r="E37" s="2">
        <v>250</v>
      </c>
      <c r="F37" s="4">
        <f t="shared" si="0"/>
        <v>37.5</v>
      </c>
      <c r="G37" s="98">
        <v>1</v>
      </c>
      <c r="H37" s="2" t="s">
        <v>41</v>
      </c>
    </row>
    <row r="38" spans="1:8" ht="46.9" customHeight="1" x14ac:dyDescent="0.25">
      <c r="A38" s="2">
        <v>35</v>
      </c>
      <c r="B38" s="100"/>
      <c r="C38" s="2">
        <v>120</v>
      </c>
      <c r="D38" s="2">
        <v>120</v>
      </c>
      <c r="E38" s="2">
        <v>220</v>
      </c>
      <c r="F38" s="4">
        <f t="shared" si="0"/>
        <v>26.4</v>
      </c>
      <c r="G38" s="99"/>
      <c r="H38" s="2" t="s">
        <v>42</v>
      </c>
    </row>
    <row r="39" spans="1:8" ht="46.9" customHeight="1" x14ac:dyDescent="0.25">
      <c r="A39" s="2">
        <v>36</v>
      </c>
      <c r="B39" s="100"/>
      <c r="C39" s="2">
        <v>8</v>
      </c>
      <c r="D39" s="2">
        <v>8</v>
      </c>
      <c r="E39" s="2">
        <v>180</v>
      </c>
      <c r="F39" s="4">
        <f t="shared" si="0"/>
        <v>1.44</v>
      </c>
      <c r="G39" s="2">
        <v>1</v>
      </c>
      <c r="H39" s="2" t="s">
        <v>43</v>
      </c>
    </row>
    <row r="40" spans="1:8" ht="46.9" customHeight="1" x14ac:dyDescent="0.25">
      <c r="A40" s="2">
        <v>37</v>
      </c>
      <c r="B40" s="100"/>
      <c r="C40" s="2">
        <v>6</v>
      </c>
      <c r="D40" s="2">
        <v>12</v>
      </c>
      <c r="E40" s="2">
        <v>250</v>
      </c>
      <c r="F40" s="4">
        <f t="shared" si="0"/>
        <v>3</v>
      </c>
      <c r="G40" s="2">
        <v>1</v>
      </c>
      <c r="H40" s="2" t="s">
        <v>44</v>
      </c>
    </row>
    <row r="41" spans="1:8" ht="46.9" customHeight="1" x14ac:dyDescent="0.25">
      <c r="A41" s="2">
        <v>38</v>
      </c>
      <c r="B41" s="100"/>
      <c r="C41" s="2">
        <v>28</v>
      </c>
      <c r="D41" s="2">
        <v>56</v>
      </c>
      <c r="E41" s="2">
        <v>250</v>
      </c>
      <c r="F41" s="4">
        <f t="shared" si="0"/>
        <v>14</v>
      </c>
      <c r="G41" s="98">
        <v>1</v>
      </c>
      <c r="H41" s="2" t="s">
        <v>45</v>
      </c>
    </row>
    <row r="42" spans="1:8" ht="46.9" customHeight="1" x14ac:dyDescent="0.25">
      <c r="A42" s="2">
        <v>39</v>
      </c>
      <c r="B42" s="100"/>
      <c r="C42" s="2">
        <v>35</v>
      </c>
      <c r="D42" s="2">
        <v>35</v>
      </c>
      <c r="E42" s="2">
        <v>80</v>
      </c>
      <c r="F42" s="4">
        <f t="shared" si="0"/>
        <v>2.8</v>
      </c>
      <c r="G42" s="99"/>
      <c r="H42" s="2" t="s">
        <v>46</v>
      </c>
    </row>
    <row r="43" spans="1:8" ht="46.9" customHeight="1" x14ac:dyDescent="0.25">
      <c r="A43" s="2">
        <v>40</v>
      </c>
      <c r="B43" s="100"/>
      <c r="C43" s="2">
        <v>8</v>
      </c>
      <c r="D43" s="2">
        <v>8</v>
      </c>
      <c r="E43" s="2">
        <v>180</v>
      </c>
      <c r="F43" s="4">
        <f t="shared" si="0"/>
        <v>1.44</v>
      </c>
      <c r="G43" s="2">
        <v>1</v>
      </c>
      <c r="H43" s="2" t="s">
        <v>47</v>
      </c>
    </row>
    <row r="44" spans="1:8" ht="46.9" customHeight="1" x14ac:dyDescent="0.25">
      <c r="A44" s="2">
        <v>41</v>
      </c>
      <c r="B44" s="100"/>
      <c r="C44" s="2">
        <v>21</v>
      </c>
      <c r="D44" s="2">
        <v>40</v>
      </c>
      <c r="E44" s="2">
        <v>250</v>
      </c>
      <c r="F44" s="4">
        <f t="shared" si="0"/>
        <v>10</v>
      </c>
      <c r="G44" s="2">
        <v>1</v>
      </c>
      <c r="H44" s="2" t="s">
        <v>48</v>
      </c>
    </row>
    <row r="45" spans="1:8" ht="46.9" customHeight="1" x14ac:dyDescent="0.25">
      <c r="A45" s="2">
        <v>42</v>
      </c>
      <c r="B45" s="100"/>
      <c r="C45" s="2">
        <v>8</v>
      </c>
      <c r="D45" s="2">
        <v>8</v>
      </c>
      <c r="E45" s="2">
        <v>180</v>
      </c>
      <c r="F45" s="4">
        <f t="shared" si="0"/>
        <v>1.44</v>
      </c>
      <c r="G45" s="2">
        <v>1</v>
      </c>
      <c r="H45" s="2" t="s">
        <v>49</v>
      </c>
    </row>
    <row r="46" spans="1:8" ht="46.9" customHeight="1" x14ac:dyDescent="0.25">
      <c r="A46" s="2">
        <v>43</v>
      </c>
      <c r="B46" s="100"/>
      <c r="C46" s="2">
        <v>31</v>
      </c>
      <c r="D46" s="2">
        <v>31</v>
      </c>
      <c r="E46" s="2">
        <v>220</v>
      </c>
      <c r="F46" s="4">
        <f t="shared" si="0"/>
        <v>6.82</v>
      </c>
      <c r="G46" s="2">
        <v>1</v>
      </c>
      <c r="H46" s="2" t="s">
        <v>50</v>
      </c>
    </row>
    <row r="47" spans="1:8" ht="46.9" customHeight="1" x14ac:dyDescent="0.25">
      <c r="A47" s="2">
        <v>44</v>
      </c>
      <c r="B47" s="100"/>
      <c r="C47" s="2">
        <v>16</v>
      </c>
      <c r="D47" s="2">
        <v>16</v>
      </c>
      <c r="E47" s="2">
        <v>180</v>
      </c>
      <c r="F47" s="4">
        <f t="shared" si="0"/>
        <v>2.88</v>
      </c>
      <c r="G47" s="2">
        <v>1</v>
      </c>
      <c r="H47" s="2" t="s">
        <v>51</v>
      </c>
    </row>
    <row r="48" spans="1:8" ht="46.9" customHeight="1" x14ac:dyDescent="0.25">
      <c r="A48" s="2">
        <v>45</v>
      </c>
      <c r="B48" s="100"/>
      <c r="C48" s="2">
        <v>22</v>
      </c>
      <c r="D48" s="2">
        <v>44</v>
      </c>
      <c r="E48" s="2">
        <v>220</v>
      </c>
      <c r="F48" s="4">
        <f t="shared" si="0"/>
        <v>9.68</v>
      </c>
      <c r="G48" s="2">
        <v>1</v>
      </c>
      <c r="H48" s="2" t="s">
        <v>52</v>
      </c>
    </row>
    <row r="49" spans="1:8" ht="46.9" customHeight="1" x14ac:dyDescent="0.25">
      <c r="A49" s="2">
        <v>46</v>
      </c>
      <c r="B49" s="100"/>
      <c r="C49" s="2">
        <v>4</v>
      </c>
      <c r="D49" s="2">
        <v>4</v>
      </c>
      <c r="E49" s="2">
        <v>180</v>
      </c>
      <c r="F49" s="4">
        <f t="shared" si="0"/>
        <v>0.72</v>
      </c>
      <c r="G49" s="2">
        <v>1</v>
      </c>
      <c r="H49" s="2" t="s">
        <v>53</v>
      </c>
    </row>
    <row r="50" spans="1:8" ht="46.9" customHeight="1" x14ac:dyDescent="0.25">
      <c r="A50" s="2">
        <v>47</v>
      </c>
      <c r="B50" s="100"/>
      <c r="C50" s="2">
        <v>47</v>
      </c>
      <c r="D50" s="2">
        <v>94</v>
      </c>
      <c r="E50" s="2">
        <v>220</v>
      </c>
      <c r="F50" s="4">
        <f t="shared" si="0"/>
        <v>20.68</v>
      </c>
      <c r="G50" s="2">
        <v>1</v>
      </c>
      <c r="H50" s="2" t="s">
        <v>54</v>
      </c>
    </row>
    <row r="51" spans="1:8" ht="46.9" customHeight="1" x14ac:dyDescent="0.25">
      <c r="A51" s="2">
        <v>48</v>
      </c>
      <c r="B51" s="100"/>
      <c r="C51" s="2">
        <v>12</v>
      </c>
      <c r="D51" s="2">
        <v>12</v>
      </c>
      <c r="E51" s="2">
        <v>180</v>
      </c>
      <c r="F51" s="4">
        <f t="shared" si="0"/>
        <v>2.16</v>
      </c>
      <c r="G51" s="2">
        <v>2</v>
      </c>
      <c r="H51" s="2" t="s">
        <v>55</v>
      </c>
    </row>
    <row r="52" spans="1:8" ht="46.9" customHeight="1" x14ac:dyDescent="0.25">
      <c r="A52" s="2">
        <v>49</v>
      </c>
      <c r="B52" s="100"/>
      <c r="C52" s="2">
        <v>45</v>
      </c>
      <c r="D52" s="2">
        <v>90</v>
      </c>
      <c r="E52" s="2">
        <v>250</v>
      </c>
      <c r="F52" s="4">
        <f t="shared" si="0"/>
        <v>22.5</v>
      </c>
      <c r="G52" s="98">
        <v>1</v>
      </c>
      <c r="H52" s="2" t="s">
        <v>56</v>
      </c>
    </row>
    <row r="53" spans="1:8" ht="46.9" customHeight="1" x14ac:dyDescent="0.25">
      <c r="A53" s="2">
        <v>50</v>
      </c>
      <c r="B53" s="100"/>
      <c r="C53" s="2">
        <v>22</v>
      </c>
      <c r="D53" s="2">
        <v>22</v>
      </c>
      <c r="E53" s="2">
        <v>80</v>
      </c>
      <c r="F53" s="4">
        <f t="shared" si="0"/>
        <v>1.76</v>
      </c>
      <c r="G53" s="100"/>
      <c r="H53" s="2" t="s">
        <v>57</v>
      </c>
    </row>
    <row r="54" spans="1:8" ht="46.9" customHeight="1" x14ac:dyDescent="0.25">
      <c r="A54" s="2">
        <v>51</v>
      </c>
      <c r="B54" s="100"/>
      <c r="C54" s="2">
        <v>4</v>
      </c>
      <c r="D54" s="2">
        <v>4</v>
      </c>
      <c r="E54" s="2">
        <v>180</v>
      </c>
      <c r="F54" s="4">
        <f t="shared" si="0"/>
        <v>0.72</v>
      </c>
      <c r="G54" s="99"/>
      <c r="H54" s="2" t="s">
        <v>58</v>
      </c>
    </row>
    <row r="55" spans="1:8" ht="46.9" customHeight="1" x14ac:dyDescent="0.25">
      <c r="A55" s="2">
        <v>52</v>
      </c>
      <c r="B55" s="100"/>
      <c r="C55" s="2">
        <v>41</v>
      </c>
      <c r="D55" s="2">
        <v>81</v>
      </c>
      <c r="E55" s="2">
        <v>250</v>
      </c>
      <c r="F55" s="4">
        <f t="shared" si="0"/>
        <v>20.25</v>
      </c>
      <c r="G55" s="2">
        <v>1</v>
      </c>
      <c r="H55" s="2" t="s">
        <v>59</v>
      </c>
    </row>
    <row r="56" spans="1:8" ht="46.9" customHeight="1" x14ac:dyDescent="0.25">
      <c r="A56" s="2">
        <v>53</v>
      </c>
      <c r="B56" s="100"/>
      <c r="C56" s="2">
        <v>27</v>
      </c>
      <c r="D56" s="2">
        <v>54</v>
      </c>
      <c r="E56" s="2">
        <v>250</v>
      </c>
      <c r="F56" s="4">
        <f t="shared" si="0"/>
        <v>13.5</v>
      </c>
      <c r="G56" s="2">
        <v>1</v>
      </c>
      <c r="H56" s="2" t="s">
        <v>60</v>
      </c>
    </row>
    <row r="57" spans="1:8" ht="46.9" customHeight="1" x14ac:dyDescent="0.25">
      <c r="A57" s="2">
        <v>54</v>
      </c>
      <c r="B57" s="100"/>
      <c r="C57" s="2">
        <v>20</v>
      </c>
      <c r="D57" s="2">
        <f>C57*2</f>
        <v>40</v>
      </c>
      <c r="E57" s="2">
        <v>250</v>
      </c>
      <c r="F57" s="4">
        <f t="shared" si="0"/>
        <v>10</v>
      </c>
      <c r="G57" s="2">
        <v>1</v>
      </c>
      <c r="H57" s="2" t="s">
        <v>61</v>
      </c>
    </row>
    <row r="58" spans="1:8" ht="46.9" customHeight="1" x14ac:dyDescent="0.25">
      <c r="A58" s="2">
        <v>55</v>
      </c>
      <c r="B58" s="100"/>
      <c r="C58" s="2">
        <v>16</v>
      </c>
      <c r="D58" s="2">
        <f t="shared" ref="D58:D73" si="1">C58*2</f>
        <v>32</v>
      </c>
      <c r="E58" s="2">
        <v>250</v>
      </c>
      <c r="F58" s="4">
        <f t="shared" si="0"/>
        <v>8</v>
      </c>
      <c r="G58" s="2">
        <v>1</v>
      </c>
      <c r="H58" s="2" t="s">
        <v>62</v>
      </c>
    </row>
    <row r="59" spans="1:8" ht="46.9" customHeight="1" x14ac:dyDescent="0.25">
      <c r="A59" s="2">
        <v>56</v>
      </c>
      <c r="B59" s="100"/>
      <c r="C59" s="2">
        <v>17</v>
      </c>
      <c r="D59" s="2">
        <f t="shared" si="1"/>
        <v>34</v>
      </c>
      <c r="E59" s="2">
        <v>250</v>
      </c>
      <c r="F59" s="4">
        <f t="shared" si="0"/>
        <v>8.5</v>
      </c>
      <c r="G59" s="2">
        <v>1</v>
      </c>
      <c r="H59" s="2" t="s">
        <v>63</v>
      </c>
    </row>
    <row r="60" spans="1:8" ht="46.9" customHeight="1" x14ac:dyDescent="0.25">
      <c r="A60" s="2">
        <v>57</v>
      </c>
      <c r="B60" s="100"/>
      <c r="C60" s="2">
        <v>25</v>
      </c>
      <c r="D60" s="2">
        <f t="shared" si="1"/>
        <v>50</v>
      </c>
      <c r="E60" s="2">
        <v>250</v>
      </c>
      <c r="F60" s="4">
        <f t="shared" si="0"/>
        <v>12.5</v>
      </c>
      <c r="G60" s="2">
        <v>1</v>
      </c>
      <c r="H60" s="2" t="s">
        <v>64</v>
      </c>
    </row>
    <row r="61" spans="1:8" ht="46.9" customHeight="1" x14ac:dyDescent="0.25">
      <c r="A61" s="2">
        <v>58</v>
      </c>
      <c r="B61" s="100"/>
      <c r="C61" s="2">
        <v>25</v>
      </c>
      <c r="D61" s="2">
        <f t="shared" si="1"/>
        <v>50</v>
      </c>
      <c r="E61" s="2">
        <v>250</v>
      </c>
      <c r="F61" s="4">
        <f t="shared" si="0"/>
        <v>12.5</v>
      </c>
      <c r="G61" s="2">
        <v>1</v>
      </c>
      <c r="H61" s="2" t="s">
        <v>65</v>
      </c>
    </row>
    <row r="62" spans="1:8" ht="46.9" customHeight="1" x14ac:dyDescent="0.25">
      <c r="A62" s="2">
        <v>59</v>
      </c>
      <c r="B62" s="100"/>
      <c r="C62" s="2">
        <v>18</v>
      </c>
      <c r="D62" s="2">
        <f t="shared" si="1"/>
        <v>36</v>
      </c>
      <c r="E62" s="2">
        <v>250</v>
      </c>
      <c r="F62" s="4">
        <f t="shared" si="0"/>
        <v>9</v>
      </c>
      <c r="G62" s="2">
        <v>1</v>
      </c>
      <c r="H62" s="2" t="s">
        <v>66</v>
      </c>
    </row>
    <row r="63" spans="1:8" ht="46.9" customHeight="1" x14ac:dyDescent="0.25">
      <c r="A63" s="2">
        <v>60</v>
      </c>
      <c r="B63" s="100"/>
      <c r="C63" s="2">
        <v>21</v>
      </c>
      <c r="D63" s="2">
        <f t="shared" si="1"/>
        <v>42</v>
      </c>
      <c r="E63" s="2">
        <v>250</v>
      </c>
      <c r="F63" s="4">
        <f t="shared" si="0"/>
        <v>10.5</v>
      </c>
      <c r="G63" s="2">
        <v>1</v>
      </c>
      <c r="H63" s="2" t="s">
        <v>67</v>
      </c>
    </row>
    <row r="64" spans="1:8" ht="46.9" customHeight="1" x14ac:dyDescent="0.25">
      <c r="A64" s="2">
        <v>61</v>
      </c>
      <c r="B64" s="100"/>
      <c r="C64" s="2">
        <v>18</v>
      </c>
      <c r="D64" s="2">
        <f t="shared" si="1"/>
        <v>36</v>
      </c>
      <c r="E64" s="2">
        <v>250</v>
      </c>
      <c r="F64" s="4">
        <f t="shared" si="0"/>
        <v>9</v>
      </c>
      <c r="G64" s="2">
        <v>1</v>
      </c>
      <c r="H64" s="2" t="s">
        <v>68</v>
      </c>
    </row>
    <row r="65" spans="1:8" ht="46.9" customHeight="1" x14ac:dyDescent="0.25">
      <c r="A65" s="2">
        <v>62</v>
      </c>
      <c r="B65" s="100"/>
      <c r="C65" s="2">
        <v>26</v>
      </c>
      <c r="D65" s="2">
        <f t="shared" si="1"/>
        <v>52</v>
      </c>
      <c r="E65" s="2">
        <v>250</v>
      </c>
      <c r="F65" s="4">
        <f t="shared" si="0"/>
        <v>13</v>
      </c>
      <c r="G65" s="2">
        <v>1</v>
      </c>
      <c r="H65" s="2" t="s">
        <v>69</v>
      </c>
    </row>
    <row r="66" spans="1:8" ht="46.9" customHeight="1" x14ac:dyDescent="0.25">
      <c r="A66" s="2">
        <v>63</v>
      </c>
      <c r="B66" s="100"/>
      <c r="C66" s="2">
        <v>28</v>
      </c>
      <c r="D66" s="2">
        <f t="shared" si="1"/>
        <v>56</v>
      </c>
      <c r="E66" s="2">
        <v>250</v>
      </c>
      <c r="F66" s="4">
        <f t="shared" si="0"/>
        <v>14</v>
      </c>
      <c r="G66" s="2">
        <v>1</v>
      </c>
      <c r="H66" s="2" t="s">
        <v>70</v>
      </c>
    </row>
    <row r="67" spans="1:8" ht="46.9" customHeight="1" x14ac:dyDescent="0.25">
      <c r="A67" s="2">
        <v>64</v>
      </c>
      <c r="B67" s="100"/>
      <c r="C67" s="2">
        <v>25</v>
      </c>
      <c r="D67" s="2">
        <f t="shared" si="1"/>
        <v>50</v>
      </c>
      <c r="E67" s="2">
        <v>250</v>
      </c>
      <c r="F67" s="4">
        <f t="shared" si="0"/>
        <v>12.5</v>
      </c>
      <c r="G67" s="2">
        <v>1</v>
      </c>
      <c r="H67" s="2" t="s">
        <v>71</v>
      </c>
    </row>
    <row r="68" spans="1:8" ht="46.9" customHeight="1" x14ac:dyDescent="0.25">
      <c r="A68" s="2">
        <v>65</v>
      </c>
      <c r="B68" s="100"/>
      <c r="C68" s="2">
        <v>20</v>
      </c>
      <c r="D68" s="2">
        <f t="shared" si="1"/>
        <v>40</v>
      </c>
      <c r="E68" s="2">
        <v>250</v>
      </c>
      <c r="F68" s="4">
        <f t="shared" si="0"/>
        <v>10</v>
      </c>
      <c r="G68" s="2">
        <v>1</v>
      </c>
      <c r="H68" s="2" t="s">
        <v>72</v>
      </c>
    </row>
    <row r="69" spans="1:8" ht="46.9" customHeight="1" x14ac:dyDescent="0.25">
      <c r="A69" s="2">
        <v>66</v>
      </c>
      <c r="B69" s="100"/>
      <c r="C69" s="2">
        <v>36</v>
      </c>
      <c r="D69" s="2">
        <v>71</v>
      </c>
      <c r="E69" s="2">
        <v>250</v>
      </c>
      <c r="F69" s="4">
        <f t="shared" ref="F69:F73" si="2">D69*E69/1000</f>
        <v>17.75</v>
      </c>
      <c r="G69" s="2">
        <v>1</v>
      </c>
      <c r="H69" s="2" t="s">
        <v>73</v>
      </c>
    </row>
    <row r="70" spans="1:8" ht="46.9" customHeight="1" x14ac:dyDescent="0.25">
      <c r="A70" s="2">
        <v>67</v>
      </c>
      <c r="B70" s="100"/>
      <c r="C70" s="2">
        <v>27</v>
      </c>
      <c r="D70" s="2">
        <f t="shared" si="1"/>
        <v>54</v>
      </c>
      <c r="E70" s="2">
        <v>250</v>
      </c>
      <c r="F70" s="4">
        <f t="shared" si="2"/>
        <v>13.5</v>
      </c>
      <c r="G70" s="2">
        <v>1</v>
      </c>
      <c r="H70" s="2" t="s">
        <v>74</v>
      </c>
    </row>
    <row r="71" spans="1:8" ht="46.9" customHeight="1" x14ac:dyDescent="0.25">
      <c r="A71" s="2">
        <v>68</v>
      </c>
      <c r="B71" s="100"/>
      <c r="C71" s="2">
        <v>30</v>
      </c>
      <c r="D71" s="2">
        <f t="shared" si="1"/>
        <v>60</v>
      </c>
      <c r="E71" s="2">
        <v>250</v>
      </c>
      <c r="F71" s="4">
        <f t="shared" si="2"/>
        <v>15</v>
      </c>
      <c r="G71" s="2">
        <v>1</v>
      </c>
      <c r="H71" s="2" t="s">
        <v>75</v>
      </c>
    </row>
    <row r="72" spans="1:8" ht="46.9" customHeight="1" x14ac:dyDescent="0.25">
      <c r="A72" s="2">
        <v>69</v>
      </c>
      <c r="B72" s="100"/>
      <c r="C72" s="2">
        <v>18</v>
      </c>
      <c r="D72" s="2">
        <f t="shared" si="1"/>
        <v>36</v>
      </c>
      <c r="E72" s="2">
        <v>250</v>
      </c>
      <c r="F72" s="4">
        <f t="shared" si="2"/>
        <v>9</v>
      </c>
      <c r="G72" s="2">
        <v>1</v>
      </c>
      <c r="H72" s="2" t="s">
        <v>76</v>
      </c>
    </row>
    <row r="73" spans="1:8" ht="46.9" customHeight="1" x14ac:dyDescent="0.25">
      <c r="A73" s="2">
        <v>70</v>
      </c>
      <c r="B73" s="99"/>
      <c r="C73" s="2">
        <v>22</v>
      </c>
      <c r="D73" s="2">
        <f t="shared" si="1"/>
        <v>44</v>
      </c>
      <c r="E73" s="2">
        <v>250</v>
      </c>
      <c r="F73" s="4">
        <f t="shared" si="2"/>
        <v>11</v>
      </c>
      <c r="G73" s="2">
        <v>1</v>
      </c>
      <c r="H73" s="2" t="s">
        <v>77</v>
      </c>
    </row>
    <row r="74" spans="1:8" x14ac:dyDescent="0.25">
      <c r="C74" s="59">
        <f>SUM(C4:C73)</f>
        <v>1626</v>
      </c>
      <c r="D74" s="59">
        <f>SUM(D4:D73)</f>
        <v>2706</v>
      </c>
      <c r="E74" s="59"/>
      <c r="F74" s="60"/>
      <c r="G74" s="59">
        <f>SUM(G4:G73)</f>
        <v>60</v>
      </c>
    </row>
    <row r="75" spans="1:8" ht="44.25" customHeight="1" x14ac:dyDescent="0.25">
      <c r="A75" s="101" t="s">
        <v>401</v>
      </c>
      <c r="B75" s="101"/>
      <c r="C75" s="101"/>
      <c r="D75" s="101"/>
      <c r="E75" s="101"/>
      <c r="F75" s="101"/>
      <c r="G75" s="101"/>
      <c r="H75" s="101"/>
    </row>
  </sheetData>
  <sheetProtection algorithmName="SHA-512" hashValue="4xd0rrmz1YVhXOz/F7LI1Tu51VE2veWv9V+faMYRgFCXxrQ2NkpHFlS9+gnw8JnBM+LIQUZGFIBDJRZ5CXHlfg==" saltValue="bUOSXwDIWdibLGEkGRtC8g==" spinCount="100000" sheet="1" objects="1" scenarios="1"/>
  <mergeCells count="13">
    <mergeCell ref="A75:H75"/>
    <mergeCell ref="G52:G54"/>
    <mergeCell ref="B4:B73"/>
    <mergeCell ref="G15:G16"/>
    <mergeCell ref="G24:G26"/>
    <mergeCell ref="G34:G36"/>
    <mergeCell ref="G37:G38"/>
    <mergeCell ref="G41:G42"/>
    <mergeCell ref="A2:H2"/>
    <mergeCell ref="A1:H1"/>
    <mergeCell ref="G5:G6"/>
    <mergeCell ref="G7:G8"/>
    <mergeCell ref="G11:G13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61" orientation="portrait" r:id="rId1"/>
  <headerFooter>
    <oddFooter>&amp;C_x000D_&amp;1#&amp;"Aptos"&amp;10&amp;K000000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view="pageBreakPreview" topLeftCell="A19" zoomScale="75" zoomScaleNormal="64" zoomScaleSheetLayoutView="75" workbookViewId="0">
      <selection activeCell="C8" sqref="C8"/>
    </sheetView>
  </sheetViews>
  <sheetFormatPr defaultColWidth="9.140625" defaultRowHeight="15" x14ac:dyDescent="0.25"/>
  <cols>
    <col min="1" max="1" width="9.140625" style="5"/>
    <col min="2" max="2" width="35.42578125" style="5" customWidth="1"/>
    <col min="3" max="3" width="31.28515625" style="5" bestFit="1" customWidth="1"/>
    <col min="4" max="4" width="23.28515625" style="5" customWidth="1"/>
    <col min="5" max="5" width="19" style="5" customWidth="1"/>
    <col min="6" max="6" width="16" style="6" customWidth="1"/>
    <col min="7" max="7" width="20.42578125" style="5" bestFit="1" customWidth="1"/>
    <col min="8" max="8" width="36.7109375" style="5" bestFit="1" customWidth="1"/>
    <col min="9" max="16384" width="9.140625" style="1"/>
  </cols>
  <sheetData>
    <row r="1" spans="1:8" ht="38.25" customHeight="1" x14ac:dyDescent="0.25">
      <c r="A1" s="97" t="s">
        <v>8</v>
      </c>
      <c r="B1" s="97"/>
      <c r="C1" s="97"/>
      <c r="D1" s="97"/>
      <c r="E1" s="97"/>
      <c r="F1" s="97"/>
      <c r="G1" s="97"/>
      <c r="H1" s="97"/>
    </row>
    <row r="2" spans="1:8" ht="38.25" customHeight="1" x14ac:dyDescent="0.25">
      <c r="A2" s="96" t="s">
        <v>382</v>
      </c>
      <c r="B2" s="96"/>
      <c r="C2" s="96"/>
      <c r="D2" s="96"/>
      <c r="E2" s="96"/>
      <c r="F2" s="96"/>
      <c r="G2" s="96"/>
      <c r="H2" s="96"/>
    </row>
    <row r="3" spans="1:8" ht="7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7</v>
      </c>
    </row>
    <row r="4" spans="1:8" ht="47.1" customHeight="1" x14ac:dyDescent="0.25">
      <c r="A4" s="2">
        <v>1</v>
      </c>
      <c r="B4" s="102" t="s">
        <v>120</v>
      </c>
      <c r="C4" s="2">
        <v>165</v>
      </c>
      <c r="D4" s="2">
        <v>153</v>
      </c>
      <c r="E4" s="2">
        <v>250</v>
      </c>
      <c r="F4" s="12">
        <f t="shared" ref="F4:F30" si="0">D4*E4/1000</f>
        <v>38.25</v>
      </c>
      <c r="G4" s="12">
        <v>2</v>
      </c>
      <c r="H4" s="12" t="s">
        <v>119</v>
      </c>
    </row>
    <row r="5" spans="1:8" ht="47.1" customHeight="1" x14ac:dyDescent="0.25">
      <c r="A5" s="2">
        <v>2</v>
      </c>
      <c r="B5" s="102"/>
      <c r="C5" s="2"/>
      <c r="D5" s="2">
        <v>105</v>
      </c>
      <c r="E5" s="2">
        <v>350</v>
      </c>
      <c r="F5" s="12">
        <f t="shared" si="0"/>
        <v>36.75</v>
      </c>
      <c r="G5" s="12">
        <v>2</v>
      </c>
      <c r="H5" s="12"/>
    </row>
    <row r="6" spans="1:8" ht="47.1" customHeight="1" x14ac:dyDescent="0.25">
      <c r="A6" s="2">
        <v>3</v>
      </c>
      <c r="B6" s="102"/>
      <c r="C6" s="2">
        <v>10</v>
      </c>
      <c r="D6" s="2">
        <v>16</v>
      </c>
      <c r="E6" s="2">
        <v>250</v>
      </c>
      <c r="F6" s="12">
        <f t="shared" si="0"/>
        <v>4</v>
      </c>
      <c r="G6" s="12">
        <v>1</v>
      </c>
      <c r="H6" s="12" t="s">
        <v>118</v>
      </c>
    </row>
    <row r="7" spans="1:8" ht="47.1" customHeight="1" x14ac:dyDescent="0.25">
      <c r="A7" s="2">
        <v>4</v>
      </c>
      <c r="B7" s="102"/>
      <c r="C7" s="2">
        <v>10</v>
      </c>
      <c r="D7" s="2">
        <v>18</v>
      </c>
      <c r="E7" s="2">
        <v>250</v>
      </c>
      <c r="F7" s="12">
        <f t="shared" si="0"/>
        <v>4.5</v>
      </c>
      <c r="G7" s="12">
        <v>1</v>
      </c>
      <c r="H7" s="12" t="s">
        <v>117</v>
      </c>
    </row>
    <row r="8" spans="1:8" ht="47.1" customHeight="1" x14ac:dyDescent="0.25">
      <c r="A8" s="2">
        <v>5</v>
      </c>
      <c r="B8" s="102"/>
      <c r="C8" s="2">
        <v>10</v>
      </c>
      <c r="D8" s="2">
        <v>16</v>
      </c>
      <c r="E8" s="2">
        <v>250</v>
      </c>
      <c r="F8" s="12">
        <f t="shared" si="0"/>
        <v>4</v>
      </c>
      <c r="G8" s="12">
        <v>1</v>
      </c>
      <c r="H8" s="12" t="s">
        <v>116</v>
      </c>
    </row>
    <row r="9" spans="1:8" ht="47.1" customHeight="1" x14ac:dyDescent="0.25">
      <c r="A9" s="2">
        <v>6</v>
      </c>
      <c r="B9" s="102"/>
      <c r="C9" s="2">
        <v>10</v>
      </c>
      <c r="D9" s="2">
        <v>14</v>
      </c>
      <c r="E9" s="2">
        <v>250</v>
      </c>
      <c r="F9" s="12">
        <f t="shared" si="0"/>
        <v>3.5</v>
      </c>
      <c r="G9" s="12">
        <v>1</v>
      </c>
      <c r="H9" s="4" t="s">
        <v>115</v>
      </c>
    </row>
    <row r="10" spans="1:8" ht="47.1" customHeight="1" x14ac:dyDescent="0.25">
      <c r="A10" s="2">
        <v>7</v>
      </c>
      <c r="B10" s="102"/>
      <c r="C10" s="2">
        <v>10</v>
      </c>
      <c r="D10" s="2">
        <v>16</v>
      </c>
      <c r="E10" s="2">
        <v>250</v>
      </c>
      <c r="F10" s="12">
        <f t="shared" si="0"/>
        <v>4</v>
      </c>
      <c r="G10" s="2">
        <v>1</v>
      </c>
      <c r="H10" s="2" t="s">
        <v>114</v>
      </c>
    </row>
    <row r="11" spans="1:8" ht="47.1" customHeight="1" x14ac:dyDescent="0.25">
      <c r="A11" s="2">
        <v>8</v>
      </c>
      <c r="B11" s="102"/>
      <c r="C11" s="2">
        <v>4</v>
      </c>
      <c r="D11" s="2">
        <v>8</v>
      </c>
      <c r="E11" s="2">
        <v>250</v>
      </c>
      <c r="F11" s="12">
        <f t="shared" si="0"/>
        <v>2</v>
      </c>
      <c r="G11" s="2">
        <v>1</v>
      </c>
      <c r="H11" s="2" t="s">
        <v>113</v>
      </c>
    </row>
    <row r="12" spans="1:8" ht="47.1" customHeight="1" x14ac:dyDescent="0.25">
      <c r="A12" s="2">
        <v>9</v>
      </c>
      <c r="B12" s="102"/>
      <c r="C12" s="2">
        <v>74</v>
      </c>
      <c r="D12" s="2">
        <v>148</v>
      </c>
      <c r="E12" s="2">
        <v>250</v>
      </c>
      <c r="F12" s="4">
        <f t="shared" si="0"/>
        <v>37</v>
      </c>
      <c r="G12" s="2">
        <v>1</v>
      </c>
      <c r="H12" s="2">
        <v>12</v>
      </c>
    </row>
    <row r="13" spans="1:8" ht="47.1" customHeight="1" x14ac:dyDescent="0.25">
      <c r="A13" s="2">
        <v>10</v>
      </c>
      <c r="B13" s="102"/>
      <c r="C13" s="2">
        <v>10</v>
      </c>
      <c r="D13" s="2">
        <v>16</v>
      </c>
      <c r="E13" s="2">
        <v>250</v>
      </c>
      <c r="F13" s="4">
        <f t="shared" si="0"/>
        <v>4</v>
      </c>
      <c r="G13" s="2">
        <v>1</v>
      </c>
      <c r="H13" s="2" t="s">
        <v>112</v>
      </c>
    </row>
    <row r="14" spans="1:8" ht="47.1" customHeight="1" x14ac:dyDescent="0.25">
      <c r="A14" s="2">
        <v>11</v>
      </c>
      <c r="B14" s="102"/>
      <c r="C14" s="2">
        <v>10</v>
      </c>
      <c r="D14" s="2">
        <v>16</v>
      </c>
      <c r="E14" s="2">
        <v>250</v>
      </c>
      <c r="F14" s="4">
        <f t="shared" si="0"/>
        <v>4</v>
      </c>
      <c r="G14" s="2">
        <v>1</v>
      </c>
      <c r="H14" s="2" t="s">
        <v>111</v>
      </c>
    </row>
    <row r="15" spans="1:8" ht="47.1" customHeight="1" x14ac:dyDescent="0.25">
      <c r="A15" s="2">
        <v>12</v>
      </c>
      <c r="B15" s="102"/>
      <c r="C15" s="2">
        <v>10</v>
      </c>
      <c r="D15" s="2">
        <v>20</v>
      </c>
      <c r="E15" s="2">
        <v>250</v>
      </c>
      <c r="F15" s="4">
        <f t="shared" si="0"/>
        <v>5</v>
      </c>
      <c r="G15" s="2">
        <v>1</v>
      </c>
      <c r="H15" s="2" t="s">
        <v>110</v>
      </c>
    </row>
    <row r="16" spans="1:8" ht="47.1" customHeight="1" x14ac:dyDescent="0.25">
      <c r="A16" s="2">
        <v>13</v>
      </c>
      <c r="B16" s="102"/>
      <c r="C16" s="2">
        <v>10</v>
      </c>
      <c r="D16" s="2">
        <v>16</v>
      </c>
      <c r="E16" s="2">
        <v>250</v>
      </c>
      <c r="F16" s="4">
        <f t="shared" si="0"/>
        <v>4</v>
      </c>
      <c r="G16" s="2">
        <v>1</v>
      </c>
      <c r="H16" s="2" t="s">
        <v>109</v>
      </c>
    </row>
    <row r="17" spans="1:8" ht="47.1" customHeight="1" x14ac:dyDescent="0.25">
      <c r="A17" s="2">
        <v>14</v>
      </c>
      <c r="B17" s="102"/>
      <c r="C17" s="2">
        <v>10</v>
      </c>
      <c r="D17" s="2">
        <v>16</v>
      </c>
      <c r="E17" s="2">
        <v>250</v>
      </c>
      <c r="F17" s="4">
        <f t="shared" si="0"/>
        <v>4</v>
      </c>
      <c r="G17" s="2">
        <v>1</v>
      </c>
      <c r="H17" s="2" t="s">
        <v>108</v>
      </c>
    </row>
    <row r="18" spans="1:8" ht="47.1" customHeight="1" x14ac:dyDescent="0.25">
      <c r="A18" s="2">
        <v>15</v>
      </c>
      <c r="B18" s="102"/>
      <c r="C18" s="2">
        <v>15</v>
      </c>
      <c r="D18" s="2">
        <v>30</v>
      </c>
      <c r="E18" s="2">
        <v>350</v>
      </c>
      <c r="F18" s="4">
        <f t="shared" si="0"/>
        <v>10.5</v>
      </c>
      <c r="G18" s="2">
        <v>1</v>
      </c>
      <c r="H18" s="2" t="s">
        <v>107</v>
      </c>
    </row>
    <row r="19" spans="1:8" ht="47.1" customHeight="1" x14ac:dyDescent="0.25">
      <c r="A19" s="2">
        <v>16</v>
      </c>
      <c r="B19" s="102"/>
      <c r="C19" s="2">
        <v>10</v>
      </c>
      <c r="D19" s="2">
        <v>12</v>
      </c>
      <c r="E19" s="2">
        <v>250</v>
      </c>
      <c r="F19" s="4">
        <f t="shared" si="0"/>
        <v>3</v>
      </c>
      <c r="G19" s="2">
        <v>1</v>
      </c>
      <c r="H19" s="2" t="s">
        <v>106</v>
      </c>
    </row>
    <row r="20" spans="1:8" ht="47.1" customHeight="1" x14ac:dyDescent="0.25">
      <c r="A20" s="2">
        <v>17</v>
      </c>
      <c r="B20" s="102"/>
      <c r="C20" s="2">
        <v>10</v>
      </c>
      <c r="D20" s="2">
        <v>16</v>
      </c>
      <c r="E20" s="2">
        <v>250</v>
      </c>
      <c r="F20" s="4">
        <f t="shared" si="0"/>
        <v>4</v>
      </c>
      <c r="G20" s="2">
        <v>0</v>
      </c>
      <c r="H20" s="2" t="s">
        <v>105</v>
      </c>
    </row>
    <row r="21" spans="1:8" ht="47.1" customHeight="1" x14ac:dyDescent="0.25">
      <c r="A21" s="2">
        <v>18</v>
      </c>
      <c r="B21" s="102"/>
      <c r="C21" s="2">
        <v>29</v>
      </c>
      <c r="D21" s="2">
        <v>38</v>
      </c>
      <c r="E21" s="2">
        <v>250</v>
      </c>
      <c r="F21" s="4">
        <f t="shared" si="0"/>
        <v>9.5</v>
      </c>
      <c r="G21" s="2">
        <v>1</v>
      </c>
      <c r="H21" s="2" t="s">
        <v>104</v>
      </c>
    </row>
    <row r="22" spans="1:8" ht="47.1" customHeight="1" x14ac:dyDescent="0.25">
      <c r="A22" s="2">
        <v>19</v>
      </c>
      <c r="B22" s="102"/>
      <c r="C22" s="2">
        <v>60</v>
      </c>
      <c r="D22" s="2">
        <v>120</v>
      </c>
      <c r="E22" s="2">
        <v>250</v>
      </c>
      <c r="F22" s="4">
        <f t="shared" si="0"/>
        <v>30</v>
      </c>
      <c r="G22" s="2">
        <v>1</v>
      </c>
      <c r="H22" s="2" t="s">
        <v>103</v>
      </c>
    </row>
    <row r="23" spans="1:8" ht="47.1" customHeight="1" x14ac:dyDescent="0.25">
      <c r="A23" s="2">
        <v>20</v>
      </c>
      <c r="B23" s="102"/>
      <c r="C23" s="2">
        <v>25</v>
      </c>
      <c r="D23" s="2">
        <v>25</v>
      </c>
      <c r="E23" s="2">
        <v>250</v>
      </c>
      <c r="F23" s="4">
        <f t="shared" si="0"/>
        <v>6.25</v>
      </c>
      <c r="G23" s="2">
        <v>3</v>
      </c>
      <c r="H23" s="2" t="s">
        <v>102</v>
      </c>
    </row>
    <row r="24" spans="1:8" ht="47.1" customHeight="1" x14ac:dyDescent="0.25">
      <c r="A24" s="2">
        <v>21</v>
      </c>
      <c r="B24" s="102"/>
      <c r="C24" s="2">
        <v>10</v>
      </c>
      <c r="D24" s="2">
        <v>16</v>
      </c>
      <c r="E24" s="2">
        <v>250</v>
      </c>
      <c r="F24" s="4">
        <f t="shared" si="0"/>
        <v>4</v>
      </c>
      <c r="G24" s="2">
        <v>1</v>
      </c>
      <c r="H24" s="2" t="s">
        <v>101</v>
      </c>
    </row>
    <row r="25" spans="1:8" ht="47.1" customHeight="1" x14ac:dyDescent="0.25">
      <c r="A25" s="2">
        <v>22</v>
      </c>
      <c r="B25" s="102"/>
      <c r="C25" s="2">
        <v>10</v>
      </c>
      <c r="D25" s="2">
        <v>20</v>
      </c>
      <c r="E25" s="2">
        <v>250</v>
      </c>
      <c r="F25" s="4">
        <f t="shared" si="0"/>
        <v>5</v>
      </c>
      <c r="G25" s="2">
        <v>1</v>
      </c>
      <c r="H25" s="2" t="s">
        <v>100</v>
      </c>
    </row>
    <row r="26" spans="1:8" ht="47.1" customHeight="1" x14ac:dyDescent="0.25">
      <c r="A26" s="2">
        <v>23</v>
      </c>
      <c r="B26" s="102"/>
      <c r="C26" s="2">
        <v>151</v>
      </c>
      <c r="D26" s="2">
        <v>200</v>
      </c>
      <c r="E26" s="2">
        <v>250</v>
      </c>
      <c r="F26" s="4">
        <f t="shared" si="0"/>
        <v>50</v>
      </c>
      <c r="G26" s="2">
        <v>2</v>
      </c>
      <c r="H26" s="2" t="s">
        <v>99</v>
      </c>
    </row>
    <row r="27" spans="1:8" ht="47.1" customHeight="1" x14ac:dyDescent="0.25">
      <c r="A27" s="2">
        <v>24</v>
      </c>
      <c r="B27" s="102"/>
      <c r="C27" s="2"/>
      <c r="D27" s="2">
        <v>56</v>
      </c>
      <c r="E27" s="2">
        <v>350</v>
      </c>
      <c r="F27" s="4">
        <f t="shared" si="0"/>
        <v>19.600000000000001</v>
      </c>
      <c r="G27" s="2">
        <v>1</v>
      </c>
      <c r="H27" s="2"/>
    </row>
    <row r="28" spans="1:8" ht="47.1" customHeight="1" x14ac:dyDescent="0.25">
      <c r="A28" s="2">
        <v>25</v>
      </c>
      <c r="B28" s="102"/>
      <c r="C28" s="2">
        <v>10</v>
      </c>
      <c r="D28" s="2">
        <v>20</v>
      </c>
      <c r="E28" s="2">
        <v>250</v>
      </c>
      <c r="F28" s="3">
        <f t="shared" si="0"/>
        <v>5</v>
      </c>
      <c r="G28" s="2">
        <v>1</v>
      </c>
      <c r="H28" s="2" t="s">
        <v>98</v>
      </c>
    </row>
    <row r="29" spans="1:8" ht="47.1" customHeight="1" x14ac:dyDescent="0.25">
      <c r="A29" s="2">
        <v>26</v>
      </c>
      <c r="B29" s="102"/>
      <c r="C29" s="2">
        <v>50</v>
      </c>
      <c r="D29" s="2">
        <v>20</v>
      </c>
      <c r="E29" s="2">
        <v>250</v>
      </c>
      <c r="F29" s="11">
        <f t="shared" si="0"/>
        <v>5</v>
      </c>
      <c r="G29" s="2">
        <v>1</v>
      </c>
      <c r="H29" s="2" t="s">
        <v>97</v>
      </c>
    </row>
    <row r="30" spans="1:8" ht="47.1" customHeight="1" x14ac:dyDescent="0.25">
      <c r="A30" s="2">
        <v>27</v>
      </c>
      <c r="B30" s="102"/>
      <c r="C30" s="2"/>
      <c r="D30" s="2">
        <v>50</v>
      </c>
      <c r="E30" s="2">
        <v>350</v>
      </c>
      <c r="F30" s="3">
        <f t="shared" si="0"/>
        <v>17.5</v>
      </c>
      <c r="G30" s="12">
        <f>SUM(G4:G29)</f>
        <v>30</v>
      </c>
      <c r="H30" s="2"/>
    </row>
    <row r="31" spans="1:8" s="8" customFormat="1" ht="44.25" customHeight="1" x14ac:dyDescent="0.25">
      <c r="A31" s="101" t="s">
        <v>401</v>
      </c>
      <c r="B31" s="101"/>
      <c r="C31" s="101"/>
      <c r="D31" s="101"/>
      <c r="E31" s="101"/>
      <c r="F31" s="101"/>
      <c r="G31" s="101"/>
      <c r="H31" s="101"/>
    </row>
  </sheetData>
  <sheetProtection algorithmName="SHA-512" hashValue="1pK9tF6oFFAASoq8KtvDaqEqRRsH5XAIfbdzraxVY0eP+boyDrzLKnr54fEPrORywoyYZNgKInQvkVjlIQr0AA==" saltValue="cri39nyCuZxdRq5mPBKIVw==" spinCount="100000" sheet="1" objects="1" scenarios="1"/>
  <mergeCells count="4">
    <mergeCell ref="A2:H2"/>
    <mergeCell ref="A1:H1"/>
    <mergeCell ref="B4:B30"/>
    <mergeCell ref="A31:H31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view="pageBreakPreview" topLeftCell="A26" zoomScale="85" zoomScaleNormal="130" zoomScaleSheetLayoutView="85" workbookViewId="0">
      <selection activeCell="E39" sqref="E39"/>
    </sheetView>
  </sheetViews>
  <sheetFormatPr defaultColWidth="9.140625" defaultRowHeight="15" x14ac:dyDescent="0.25"/>
  <cols>
    <col min="1" max="1" width="9.140625" style="5"/>
    <col min="2" max="3" width="35.5703125" style="5" customWidth="1"/>
    <col min="4" max="4" width="41.140625" style="5" customWidth="1"/>
    <col min="5" max="5" width="31.28515625" style="5" bestFit="1" customWidth="1"/>
    <col min="6" max="6" width="23.28515625" style="5" customWidth="1"/>
    <col min="7" max="7" width="19" style="5" customWidth="1"/>
    <col min="8" max="8" width="16" style="6" customWidth="1"/>
    <col min="9" max="9" width="20.5703125" style="5" bestFit="1" customWidth="1"/>
    <col min="10" max="10" width="36.7109375" style="5" bestFit="1" customWidth="1"/>
    <col min="11" max="16384" width="9.140625" style="1"/>
  </cols>
  <sheetData>
    <row r="1" spans="1:10" ht="38.25" customHeight="1" x14ac:dyDescent="0.25">
      <c r="A1" s="97" t="s">
        <v>8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38.25" customHeight="1" x14ac:dyDescent="0.25">
      <c r="A2" s="96" t="s">
        <v>382</v>
      </c>
      <c r="B2" s="96"/>
      <c r="C2" s="96"/>
      <c r="D2" s="96"/>
      <c r="E2" s="96"/>
      <c r="F2" s="96"/>
      <c r="G2" s="96"/>
      <c r="H2" s="96"/>
      <c r="I2" s="96"/>
      <c r="J2" s="96"/>
    </row>
    <row r="3" spans="1:10" ht="72" x14ac:dyDescent="0.25">
      <c r="A3" s="2" t="s">
        <v>0</v>
      </c>
      <c r="B3" s="2" t="s">
        <v>1</v>
      </c>
      <c r="C3" s="2" t="s">
        <v>168</v>
      </c>
      <c r="D3" s="2" t="s">
        <v>167</v>
      </c>
      <c r="E3" s="2" t="s">
        <v>2</v>
      </c>
      <c r="F3" s="2" t="s">
        <v>3</v>
      </c>
      <c r="G3" s="2" t="s">
        <v>4</v>
      </c>
      <c r="H3" s="3" t="s">
        <v>5</v>
      </c>
      <c r="I3" s="2" t="s">
        <v>6</v>
      </c>
      <c r="J3" s="2" t="s">
        <v>7</v>
      </c>
    </row>
    <row r="4" spans="1:10" ht="46.9" customHeight="1" x14ac:dyDescent="0.25">
      <c r="A4" s="2">
        <v>1</v>
      </c>
      <c r="B4" s="107"/>
      <c r="C4" s="108" t="s">
        <v>166</v>
      </c>
      <c r="D4" s="23" t="s">
        <v>165</v>
      </c>
      <c r="E4" s="20">
        <v>83</v>
      </c>
      <c r="F4" s="20">
        <v>166</v>
      </c>
      <c r="G4" s="24" t="s">
        <v>164</v>
      </c>
      <c r="H4" s="111">
        <v>55</v>
      </c>
      <c r="I4" s="114">
        <v>1</v>
      </c>
      <c r="J4" s="18"/>
    </row>
    <row r="5" spans="1:10" ht="46.9" customHeight="1" x14ac:dyDescent="0.25">
      <c r="A5" s="2">
        <v>2</v>
      </c>
      <c r="B5" s="107"/>
      <c r="C5" s="109"/>
      <c r="D5" s="23" t="s">
        <v>132</v>
      </c>
      <c r="E5" s="20">
        <v>8</v>
      </c>
      <c r="F5" s="20">
        <v>8</v>
      </c>
      <c r="G5" s="19" t="s">
        <v>127</v>
      </c>
      <c r="H5" s="112"/>
      <c r="I5" s="115"/>
      <c r="J5" s="18"/>
    </row>
    <row r="6" spans="1:10" ht="46.9" customHeight="1" x14ac:dyDescent="0.25">
      <c r="A6" s="2">
        <v>3</v>
      </c>
      <c r="B6" s="107"/>
      <c r="C6" s="109"/>
      <c r="D6" s="23" t="s">
        <v>131</v>
      </c>
      <c r="E6" s="20">
        <v>8</v>
      </c>
      <c r="F6" s="20">
        <v>8</v>
      </c>
      <c r="G6" s="19" t="s">
        <v>127</v>
      </c>
      <c r="H6" s="112"/>
      <c r="I6" s="115"/>
      <c r="J6" s="18"/>
    </row>
    <row r="7" spans="1:10" ht="46.9" customHeight="1" x14ac:dyDescent="0.25">
      <c r="A7" s="2">
        <v>4</v>
      </c>
      <c r="B7" s="107"/>
      <c r="C7" s="109"/>
      <c r="D7" s="23" t="s">
        <v>163</v>
      </c>
      <c r="E7" s="20"/>
      <c r="F7" s="20">
        <v>2</v>
      </c>
      <c r="G7" s="19" t="s">
        <v>121</v>
      </c>
      <c r="H7" s="112"/>
      <c r="I7" s="115"/>
      <c r="J7" s="22" t="s">
        <v>157</v>
      </c>
    </row>
    <row r="8" spans="1:10" ht="46.9" customHeight="1" x14ac:dyDescent="0.25">
      <c r="A8" s="2">
        <v>5</v>
      </c>
      <c r="B8" s="107"/>
      <c r="C8" s="109"/>
      <c r="D8" s="23" t="s">
        <v>162</v>
      </c>
      <c r="E8" s="20"/>
      <c r="F8" s="20">
        <v>22</v>
      </c>
      <c r="G8" s="19" t="s">
        <v>161</v>
      </c>
      <c r="H8" s="112"/>
      <c r="I8" s="115"/>
      <c r="J8" s="20" t="s">
        <v>159</v>
      </c>
    </row>
    <row r="9" spans="1:10" ht="46.9" customHeight="1" x14ac:dyDescent="0.25">
      <c r="A9" s="2">
        <v>6</v>
      </c>
      <c r="B9" s="107"/>
      <c r="C9" s="109"/>
      <c r="D9" s="23" t="s">
        <v>160</v>
      </c>
      <c r="E9" s="20"/>
      <c r="F9" s="20">
        <v>21</v>
      </c>
      <c r="G9" s="19" t="s">
        <v>127</v>
      </c>
      <c r="H9" s="112"/>
      <c r="I9" s="115"/>
      <c r="J9" s="20" t="s">
        <v>159</v>
      </c>
    </row>
    <row r="10" spans="1:10" ht="46.9" customHeight="1" x14ac:dyDescent="0.25">
      <c r="A10" s="2">
        <v>7</v>
      </c>
      <c r="B10" s="107"/>
      <c r="C10" s="109"/>
      <c r="D10" s="23" t="s">
        <v>158</v>
      </c>
      <c r="E10" s="20"/>
      <c r="F10" s="20">
        <v>2</v>
      </c>
      <c r="G10" s="19" t="s">
        <v>121</v>
      </c>
      <c r="H10" s="112"/>
      <c r="I10" s="115"/>
      <c r="J10" s="22" t="s">
        <v>157</v>
      </c>
    </row>
    <row r="11" spans="1:10" ht="46.9" customHeight="1" x14ac:dyDescent="0.25">
      <c r="A11" s="2">
        <v>8</v>
      </c>
      <c r="B11" s="107"/>
      <c r="C11" s="109"/>
      <c r="D11" s="21" t="s">
        <v>132</v>
      </c>
      <c r="E11" s="20">
        <v>8</v>
      </c>
      <c r="F11" s="20">
        <v>8</v>
      </c>
      <c r="G11" s="19" t="s">
        <v>127</v>
      </c>
      <c r="H11" s="112"/>
      <c r="I11" s="115"/>
      <c r="J11" s="18"/>
    </row>
    <row r="12" spans="1:10" ht="46.9" customHeight="1" x14ac:dyDescent="0.25">
      <c r="A12" s="2">
        <v>9</v>
      </c>
      <c r="B12" s="107"/>
      <c r="C12" s="110"/>
      <c r="D12" s="21" t="s">
        <v>131</v>
      </c>
      <c r="E12" s="20">
        <v>7</v>
      </c>
      <c r="F12" s="20">
        <v>7</v>
      </c>
      <c r="G12" s="19" t="s">
        <v>127</v>
      </c>
      <c r="H12" s="113"/>
      <c r="I12" s="116"/>
      <c r="J12" s="18"/>
    </row>
    <row r="13" spans="1:10" ht="46.9" customHeight="1" x14ac:dyDescent="0.25">
      <c r="A13" s="2">
        <v>10</v>
      </c>
      <c r="B13" s="107"/>
      <c r="C13" s="2" t="s">
        <v>156</v>
      </c>
      <c r="D13" s="2" t="s">
        <v>154</v>
      </c>
      <c r="E13" s="2">
        <v>2</v>
      </c>
      <c r="F13" s="2">
        <v>12</v>
      </c>
      <c r="G13" s="2" t="s">
        <v>121</v>
      </c>
      <c r="H13" s="4">
        <v>5</v>
      </c>
      <c r="I13" s="2">
        <v>1</v>
      </c>
      <c r="J13" s="2"/>
    </row>
    <row r="14" spans="1:10" ht="46.9" customHeight="1" x14ac:dyDescent="0.25">
      <c r="A14" s="2">
        <v>11</v>
      </c>
      <c r="B14" s="107"/>
      <c r="C14" s="118" t="s">
        <v>155</v>
      </c>
      <c r="D14" s="2" t="s">
        <v>154</v>
      </c>
      <c r="E14" s="2">
        <v>2</v>
      </c>
      <c r="F14" s="2">
        <v>12</v>
      </c>
      <c r="G14" s="2" t="s">
        <v>121</v>
      </c>
      <c r="H14" s="103">
        <v>7.57</v>
      </c>
      <c r="I14" s="98">
        <v>1</v>
      </c>
      <c r="J14" s="2"/>
    </row>
    <row r="15" spans="1:10" ht="46.9" customHeight="1" x14ac:dyDescent="0.25">
      <c r="A15" s="2">
        <v>12</v>
      </c>
      <c r="B15" s="107"/>
      <c r="C15" s="119"/>
      <c r="D15" s="15" t="s">
        <v>153</v>
      </c>
      <c r="E15" s="14">
        <v>8</v>
      </c>
      <c r="F15" s="2">
        <v>8</v>
      </c>
      <c r="G15" s="2" t="s">
        <v>127</v>
      </c>
      <c r="H15" s="117"/>
      <c r="I15" s="100"/>
      <c r="J15" s="2"/>
    </row>
    <row r="16" spans="1:10" ht="46.9" customHeight="1" x14ac:dyDescent="0.25">
      <c r="A16" s="2">
        <v>14</v>
      </c>
      <c r="B16" s="107"/>
      <c r="C16" s="17" t="s">
        <v>152</v>
      </c>
      <c r="D16" s="15"/>
      <c r="E16" s="2">
        <v>8</v>
      </c>
      <c r="F16" s="2">
        <v>8</v>
      </c>
      <c r="G16" s="2" t="s">
        <v>127</v>
      </c>
      <c r="H16" s="4">
        <v>1.25</v>
      </c>
      <c r="I16" s="2">
        <v>1</v>
      </c>
      <c r="J16" s="2"/>
    </row>
    <row r="17" spans="1:10" ht="46.9" customHeight="1" x14ac:dyDescent="0.25">
      <c r="A17" s="2">
        <v>15</v>
      </c>
      <c r="B17" s="107"/>
      <c r="C17" s="109" t="s">
        <v>151</v>
      </c>
      <c r="D17" s="15" t="s">
        <v>150</v>
      </c>
      <c r="E17" s="2">
        <v>65</v>
      </c>
      <c r="F17" s="2">
        <v>130</v>
      </c>
      <c r="G17" s="2" t="s">
        <v>138</v>
      </c>
      <c r="H17" s="103">
        <v>54</v>
      </c>
      <c r="I17" s="98">
        <v>1</v>
      </c>
      <c r="J17" s="2"/>
    </row>
    <row r="18" spans="1:10" ht="46.9" customHeight="1" x14ac:dyDescent="0.25">
      <c r="A18" s="2">
        <v>16</v>
      </c>
      <c r="B18" s="107"/>
      <c r="C18" s="109"/>
      <c r="D18" s="15" t="s">
        <v>149</v>
      </c>
      <c r="E18" s="2">
        <v>8</v>
      </c>
      <c r="F18" s="2">
        <v>8</v>
      </c>
      <c r="G18" s="2" t="s">
        <v>127</v>
      </c>
      <c r="H18" s="117"/>
      <c r="I18" s="100"/>
      <c r="J18" s="2"/>
    </row>
    <row r="19" spans="1:10" ht="46.9" customHeight="1" x14ac:dyDescent="0.25">
      <c r="A19" s="2">
        <v>18</v>
      </c>
      <c r="B19" s="107"/>
      <c r="C19" s="110"/>
      <c r="D19" s="15" t="s">
        <v>148</v>
      </c>
      <c r="E19" s="2">
        <v>6</v>
      </c>
      <c r="F19" s="2">
        <v>6</v>
      </c>
      <c r="G19" s="2" t="s">
        <v>127</v>
      </c>
      <c r="H19" s="104"/>
      <c r="I19" s="99"/>
      <c r="J19" s="2"/>
    </row>
    <row r="20" spans="1:10" ht="46.9" customHeight="1" x14ac:dyDescent="0.25">
      <c r="A20" s="2">
        <v>19</v>
      </c>
      <c r="B20" s="107"/>
      <c r="C20" s="2" t="s">
        <v>147</v>
      </c>
      <c r="D20" s="16" t="s">
        <v>146</v>
      </c>
      <c r="E20" s="2">
        <v>26</v>
      </c>
      <c r="F20" s="2">
        <v>52</v>
      </c>
      <c r="G20" s="2" t="s">
        <v>138</v>
      </c>
      <c r="H20" s="4">
        <v>23</v>
      </c>
      <c r="I20" s="2">
        <v>1</v>
      </c>
      <c r="J20" s="2"/>
    </row>
    <row r="21" spans="1:10" ht="46.9" customHeight="1" x14ac:dyDescent="0.25">
      <c r="A21" s="2">
        <v>20</v>
      </c>
      <c r="B21" s="107"/>
      <c r="C21" s="2" t="s">
        <v>145</v>
      </c>
      <c r="D21" s="15" t="s">
        <v>144</v>
      </c>
      <c r="E21" s="2">
        <v>5</v>
      </c>
      <c r="F21" s="2">
        <v>10</v>
      </c>
      <c r="G21" s="2" t="s">
        <v>138</v>
      </c>
      <c r="H21" s="4">
        <v>3</v>
      </c>
      <c r="I21" s="2">
        <v>1</v>
      </c>
      <c r="J21" s="2"/>
    </row>
    <row r="22" spans="1:10" ht="46.9" customHeight="1" x14ac:dyDescent="0.25">
      <c r="A22" s="2">
        <v>21</v>
      </c>
      <c r="B22" s="107"/>
      <c r="C22" s="2" t="s">
        <v>143</v>
      </c>
      <c r="D22" s="2" t="s">
        <v>141</v>
      </c>
      <c r="E22" s="2">
        <v>8</v>
      </c>
      <c r="F22" s="2">
        <v>8</v>
      </c>
      <c r="G22" s="2" t="s">
        <v>127</v>
      </c>
      <c r="H22" s="4">
        <v>1.26</v>
      </c>
      <c r="I22" s="2">
        <v>1</v>
      </c>
      <c r="J22" s="2"/>
    </row>
    <row r="23" spans="1:10" ht="46.9" customHeight="1" x14ac:dyDescent="0.25">
      <c r="A23" s="2">
        <v>22</v>
      </c>
      <c r="B23" s="107"/>
      <c r="C23" s="2" t="s">
        <v>142</v>
      </c>
      <c r="D23" s="2" t="s">
        <v>141</v>
      </c>
      <c r="E23" s="2">
        <v>8</v>
      </c>
      <c r="F23" s="2">
        <v>8</v>
      </c>
      <c r="G23" s="2" t="s">
        <v>127</v>
      </c>
      <c r="H23" s="4">
        <v>1.26</v>
      </c>
      <c r="I23" s="2">
        <v>1</v>
      </c>
      <c r="J23" s="2"/>
    </row>
    <row r="24" spans="1:10" ht="46.9" customHeight="1" x14ac:dyDescent="0.25">
      <c r="A24" s="2">
        <v>23</v>
      </c>
      <c r="B24" s="107"/>
      <c r="C24" s="98" t="s">
        <v>140</v>
      </c>
      <c r="D24" s="15" t="s">
        <v>139</v>
      </c>
      <c r="E24" s="2">
        <v>18</v>
      </c>
      <c r="F24" s="2">
        <v>36</v>
      </c>
      <c r="G24" s="2" t="s">
        <v>138</v>
      </c>
      <c r="H24" s="103">
        <v>29</v>
      </c>
      <c r="I24" s="98">
        <v>1</v>
      </c>
      <c r="J24" s="2"/>
    </row>
    <row r="25" spans="1:10" ht="46.9" customHeight="1" x14ac:dyDescent="0.25">
      <c r="A25" s="2">
        <v>24</v>
      </c>
      <c r="B25" s="107"/>
      <c r="C25" s="99"/>
      <c r="D25" s="2" t="s">
        <v>137</v>
      </c>
      <c r="E25" s="2">
        <v>8</v>
      </c>
      <c r="F25" s="2">
        <v>8</v>
      </c>
      <c r="G25" s="2" t="s">
        <v>127</v>
      </c>
      <c r="H25" s="104"/>
      <c r="I25" s="99"/>
      <c r="J25" s="2"/>
    </row>
    <row r="26" spans="1:10" ht="46.9" customHeight="1" x14ac:dyDescent="0.25">
      <c r="A26" s="2">
        <v>25</v>
      </c>
      <c r="B26" s="107"/>
      <c r="C26" s="2" t="s">
        <v>136</v>
      </c>
      <c r="D26" s="2" t="s">
        <v>135</v>
      </c>
      <c r="E26" s="2">
        <v>65</v>
      </c>
      <c r="F26" s="2">
        <v>130</v>
      </c>
      <c r="G26" s="2" t="s">
        <v>127</v>
      </c>
      <c r="H26" s="3">
        <v>39</v>
      </c>
      <c r="I26" s="2">
        <v>1</v>
      </c>
      <c r="J26" s="2"/>
    </row>
    <row r="27" spans="1:10" ht="46.9" customHeight="1" x14ac:dyDescent="0.25">
      <c r="A27" s="2">
        <v>26</v>
      </c>
      <c r="B27" s="107"/>
      <c r="C27" s="120" t="s">
        <v>134</v>
      </c>
      <c r="D27" s="15" t="s">
        <v>133</v>
      </c>
      <c r="E27" s="14">
        <v>65</v>
      </c>
      <c r="F27" s="14">
        <v>182</v>
      </c>
      <c r="G27" s="13" t="s">
        <v>125</v>
      </c>
      <c r="H27" s="122">
        <v>100</v>
      </c>
      <c r="I27" s="98">
        <v>3</v>
      </c>
      <c r="J27" s="2"/>
    </row>
    <row r="28" spans="1:10" ht="46.9" customHeight="1" x14ac:dyDescent="0.25">
      <c r="A28" s="2">
        <v>27</v>
      </c>
      <c r="B28" s="107"/>
      <c r="C28" s="121"/>
      <c r="D28" s="15" t="s">
        <v>132</v>
      </c>
      <c r="E28" s="14">
        <v>91</v>
      </c>
      <c r="F28" s="14">
        <v>6</v>
      </c>
      <c r="G28" s="13" t="s">
        <v>127</v>
      </c>
      <c r="H28" s="123"/>
      <c r="I28" s="100"/>
      <c r="J28" s="2"/>
    </row>
    <row r="29" spans="1:10" ht="46.9" customHeight="1" x14ac:dyDescent="0.25">
      <c r="A29" s="2">
        <v>28</v>
      </c>
      <c r="B29" s="107"/>
      <c r="C29" s="121"/>
      <c r="D29" s="15" t="s">
        <v>131</v>
      </c>
      <c r="E29" s="14">
        <v>1</v>
      </c>
      <c r="F29" s="14">
        <v>11</v>
      </c>
      <c r="G29" s="13" t="s">
        <v>127</v>
      </c>
      <c r="H29" s="123"/>
      <c r="I29" s="100"/>
      <c r="J29" s="2"/>
    </row>
    <row r="30" spans="1:10" ht="46.9" customHeight="1" x14ac:dyDescent="0.25">
      <c r="A30" s="2">
        <v>29</v>
      </c>
      <c r="B30" s="107"/>
      <c r="C30" s="121"/>
      <c r="D30" s="15" t="s">
        <v>132</v>
      </c>
      <c r="E30" s="14">
        <v>11</v>
      </c>
      <c r="F30" s="14">
        <v>9</v>
      </c>
      <c r="G30" s="13" t="s">
        <v>127</v>
      </c>
      <c r="H30" s="123"/>
      <c r="I30" s="100"/>
      <c r="J30" s="2"/>
    </row>
    <row r="31" spans="1:10" ht="42" customHeight="1" x14ac:dyDescent="0.25">
      <c r="A31" s="2">
        <v>30</v>
      </c>
      <c r="B31" s="107"/>
      <c r="C31" s="121"/>
      <c r="D31" s="15" t="s">
        <v>131</v>
      </c>
      <c r="E31" s="14">
        <v>9</v>
      </c>
      <c r="F31" s="14">
        <v>9</v>
      </c>
      <c r="G31" s="13" t="s">
        <v>127</v>
      </c>
      <c r="H31" s="123"/>
      <c r="I31" s="100"/>
      <c r="J31" s="2"/>
    </row>
    <row r="32" spans="1:10" ht="42" customHeight="1" x14ac:dyDescent="0.25">
      <c r="A32" s="2">
        <v>31</v>
      </c>
      <c r="B32" s="107"/>
      <c r="C32" s="121"/>
      <c r="D32" s="15" t="s">
        <v>130</v>
      </c>
      <c r="E32" s="14">
        <v>9</v>
      </c>
      <c r="F32" s="14">
        <v>68</v>
      </c>
      <c r="G32" s="13" t="s">
        <v>127</v>
      </c>
      <c r="H32" s="123"/>
      <c r="I32" s="100"/>
      <c r="J32" s="2"/>
    </row>
    <row r="33" spans="1:10" ht="42" customHeight="1" x14ac:dyDescent="0.25">
      <c r="A33" s="2">
        <v>32</v>
      </c>
      <c r="B33" s="107"/>
      <c r="C33" s="121"/>
      <c r="D33" s="15" t="s">
        <v>129</v>
      </c>
      <c r="E33" s="14"/>
      <c r="F33" s="14">
        <v>64</v>
      </c>
      <c r="G33" s="13" t="s">
        <v>127</v>
      </c>
      <c r="H33" s="123"/>
      <c r="I33" s="100"/>
      <c r="J33" s="2"/>
    </row>
    <row r="34" spans="1:10" ht="42" customHeight="1" x14ac:dyDescent="0.25">
      <c r="A34" s="2">
        <v>33</v>
      </c>
      <c r="B34" s="107"/>
      <c r="C34" s="121"/>
      <c r="D34" s="15" t="s">
        <v>129</v>
      </c>
      <c r="E34" s="14"/>
      <c r="F34" s="14">
        <v>5</v>
      </c>
      <c r="G34" s="13" t="s">
        <v>127</v>
      </c>
      <c r="H34" s="123"/>
      <c r="I34" s="100"/>
      <c r="J34" s="2"/>
    </row>
    <row r="35" spans="1:10" ht="42" customHeight="1" x14ac:dyDescent="0.25">
      <c r="A35" s="2">
        <v>34</v>
      </c>
      <c r="B35" s="105"/>
      <c r="C35" s="121"/>
      <c r="D35" s="15" t="s">
        <v>128</v>
      </c>
      <c r="E35" s="14"/>
      <c r="F35" s="14">
        <v>10</v>
      </c>
      <c r="G35" s="13" t="s">
        <v>127</v>
      </c>
      <c r="H35" s="123"/>
      <c r="I35" s="100"/>
      <c r="J35" s="2"/>
    </row>
    <row r="36" spans="1:10" ht="42" customHeight="1" x14ac:dyDescent="0.25">
      <c r="A36" s="2">
        <v>35</v>
      </c>
      <c r="B36" s="106"/>
      <c r="C36" s="121"/>
      <c r="D36" s="15" t="s">
        <v>126</v>
      </c>
      <c r="E36" s="14">
        <v>10</v>
      </c>
      <c r="F36" s="14">
        <v>16</v>
      </c>
      <c r="G36" s="13" t="s">
        <v>125</v>
      </c>
      <c r="H36" s="123"/>
      <c r="I36" s="100"/>
      <c r="J36" s="2"/>
    </row>
    <row r="37" spans="1:10" ht="42" customHeight="1" x14ac:dyDescent="0.25">
      <c r="A37" s="2">
        <v>36</v>
      </c>
      <c r="B37" s="106"/>
      <c r="C37" s="121"/>
      <c r="D37" s="15" t="s">
        <v>124</v>
      </c>
      <c r="E37" s="14">
        <v>8</v>
      </c>
      <c r="F37" s="14">
        <v>2</v>
      </c>
      <c r="G37" s="13" t="s">
        <v>121</v>
      </c>
      <c r="H37" s="123"/>
      <c r="I37" s="100"/>
      <c r="J37" s="2"/>
    </row>
    <row r="38" spans="1:10" ht="42" customHeight="1" x14ac:dyDescent="0.25">
      <c r="A38" s="2">
        <v>37</v>
      </c>
      <c r="B38" s="106"/>
      <c r="C38" s="121"/>
      <c r="D38" s="15" t="s">
        <v>123</v>
      </c>
      <c r="E38" s="14"/>
      <c r="F38" s="14">
        <v>2</v>
      </c>
      <c r="G38" s="13" t="s">
        <v>121</v>
      </c>
      <c r="H38" s="123"/>
      <c r="I38" s="100"/>
      <c r="J38" s="2"/>
    </row>
    <row r="39" spans="1:10" ht="42" customHeight="1" x14ac:dyDescent="0.25">
      <c r="A39" s="2">
        <v>38</v>
      </c>
      <c r="B39" s="106"/>
      <c r="C39" s="121"/>
      <c r="D39" s="15" t="s">
        <v>122</v>
      </c>
      <c r="E39" s="14"/>
      <c r="F39" s="14">
        <v>2</v>
      </c>
      <c r="G39" s="13" t="s">
        <v>121</v>
      </c>
      <c r="H39" s="124"/>
      <c r="I39" s="99"/>
      <c r="J39" s="2"/>
    </row>
    <row r="40" spans="1:10" s="8" customFormat="1" ht="44.25" customHeight="1" x14ac:dyDescent="0.25">
      <c r="I40" s="65">
        <f>SUM(I4:I39)</f>
        <v>14</v>
      </c>
    </row>
    <row r="41" spans="1:10" ht="33.75" customHeight="1" x14ac:dyDescent="0.25">
      <c r="A41" s="101" t="s">
        <v>401</v>
      </c>
      <c r="B41" s="101"/>
      <c r="C41" s="101"/>
      <c r="D41" s="101"/>
      <c r="E41" s="101"/>
      <c r="F41" s="101"/>
      <c r="G41" s="101"/>
      <c r="H41" s="101"/>
    </row>
  </sheetData>
  <sheetProtection algorithmName="SHA-512" hashValue="GGOWYlcA1Sn/N7fVSQYNJHv4nRzwo6Wq8oMFcH++BTegqeUlXTECHUtBraqqFBMhyoOGV6ZoONhEK50IFkeuJg==" saltValue="sDHAeiaJkXJCPF/OKSSOlA==" spinCount="100000" sheet="1" objects="1" scenarios="1"/>
  <autoFilter ref="B3:J34" xr:uid="{00000000-0009-0000-0000-000003000000}"/>
  <mergeCells count="20">
    <mergeCell ref="A1:J1"/>
    <mergeCell ref="B4:B34"/>
    <mergeCell ref="C4:C12"/>
    <mergeCell ref="H4:H12"/>
    <mergeCell ref="I4:I12"/>
    <mergeCell ref="H14:H15"/>
    <mergeCell ref="I14:I15"/>
    <mergeCell ref="C14:C15"/>
    <mergeCell ref="C17:C19"/>
    <mergeCell ref="C27:C39"/>
    <mergeCell ref="H27:H39"/>
    <mergeCell ref="I27:I39"/>
    <mergeCell ref="H17:H19"/>
    <mergeCell ref="I17:I19"/>
    <mergeCell ref="C24:C25"/>
    <mergeCell ref="H24:H25"/>
    <mergeCell ref="A41:H41"/>
    <mergeCell ref="I24:I25"/>
    <mergeCell ref="B35:B39"/>
    <mergeCell ref="A2:J2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3"/>
  <sheetViews>
    <sheetView view="pageBreakPreview" topLeftCell="A7" zoomScale="40" zoomScaleNormal="130" zoomScaleSheetLayoutView="40" workbookViewId="0">
      <selection activeCell="M28" sqref="M28"/>
    </sheetView>
  </sheetViews>
  <sheetFormatPr defaultColWidth="9.140625" defaultRowHeight="15" x14ac:dyDescent="0.25"/>
  <cols>
    <col min="1" max="1" width="9.140625" style="5"/>
    <col min="2" max="2" width="28.140625" style="5" bestFit="1" customWidth="1"/>
    <col min="3" max="3" width="19.140625" style="5" bestFit="1" customWidth="1"/>
    <col min="4" max="5" width="22.5703125" style="5" bestFit="1" customWidth="1"/>
    <col min="6" max="6" width="19.140625" style="5" bestFit="1" customWidth="1"/>
    <col min="7" max="7" width="18.85546875" style="5" customWidth="1"/>
    <col min="8" max="8" width="19" style="5" customWidth="1"/>
    <col min="9" max="9" width="23.85546875" style="5" bestFit="1" customWidth="1"/>
    <col min="10" max="11" width="19" style="5" customWidth="1"/>
    <col min="12" max="12" width="19" style="5" hidden="1" customWidth="1"/>
    <col min="13" max="13" width="16" style="6" customWidth="1"/>
    <col min="14" max="14" width="20.5703125" style="5" bestFit="1" customWidth="1"/>
    <col min="15" max="15" width="20.5703125" style="5" customWidth="1"/>
    <col min="16" max="16" width="20.5703125" style="5" hidden="1" customWidth="1"/>
    <col min="17" max="17" width="36.7109375" style="5" bestFit="1" customWidth="1"/>
    <col min="18" max="16384" width="9.140625" style="1"/>
  </cols>
  <sheetData>
    <row r="1" spans="1:21" ht="38.25" customHeight="1" x14ac:dyDescent="0.25">
      <c r="A1" s="125" t="s">
        <v>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7"/>
    </row>
    <row r="2" spans="1:21" ht="38.25" customHeight="1" x14ac:dyDescent="0.25">
      <c r="A2" s="97" t="s">
        <v>382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21" ht="97.5" customHeight="1" x14ac:dyDescent="0.25">
      <c r="A3" s="2" t="s">
        <v>0</v>
      </c>
      <c r="B3" s="2" t="s">
        <v>1</v>
      </c>
      <c r="C3" s="2" t="s">
        <v>208</v>
      </c>
      <c r="D3" s="2" t="s">
        <v>207</v>
      </c>
      <c r="E3" s="2" t="s">
        <v>206</v>
      </c>
      <c r="F3" s="2" t="s">
        <v>205</v>
      </c>
      <c r="G3" s="2" t="s">
        <v>204</v>
      </c>
      <c r="H3" s="2" t="s">
        <v>203</v>
      </c>
      <c r="I3" s="2" t="s">
        <v>202</v>
      </c>
      <c r="J3" s="2" t="s">
        <v>201</v>
      </c>
      <c r="K3" s="2" t="s">
        <v>200</v>
      </c>
      <c r="L3" s="2" t="s">
        <v>199</v>
      </c>
      <c r="M3" s="3" t="s">
        <v>5</v>
      </c>
      <c r="N3" s="2" t="s">
        <v>6</v>
      </c>
      <c r="O3" s="2" t="s">
        <v>198</v>
      </c>
      <c r="P3" s="2" t="s">
        <v>197</v>
      </c>
      <c r="Q3" s="2" t="s">
        <v>7</v>
      </c>
    </row>
    <row r="4" spans="1:21" ht="54" x14ac:dyDescent="0.25">
      <c r="A4" s="2">
        <v>1</v>
      </c>
      <c r="B4" s="107"/>
      <c r="C4" s="2"/>
      <c r="D4" s="2"/>
      <c r="E4" s="2">
        <v>3</v>
      </c>
      <c r="F4" s="2"/>
      <c r="G4" s="2"/>
      <c r="H4" s="2"/>
      <c r="I4" s="2">
        <v>20</v>
      </c>
      <c r="J4" s="2">
        <v>50</v>
      </c>
      <c r="K4" s="2"/>
      <c r="L4" s="2">
        <v>200</v>
      </c>
      <c r="M4" s="4"/>
      <c r="N4" s="2"/>
      <c r="O4" s="2"/>
      <c r="P4" s="2">
        <v>4</v>
      </c>
      <c r="Q4" s="2" t="s">
        <v>196</v>
      </c>
    </row>
    <row r="5" spans="1:21" ht="46.9" customHeight="1" x14ac:dyDescent="0.25">
      <c r="A5" s="2">
        <v>2</v>
      </c>
      <c r="B5" s="107"/>
      <c r="C5" s="2">
        <v>85</v>
      </c>
      <c r="D5" s="2"/>
      <c r="E5" s="2"/>
      <c r="F5" s="2">
        <v>140</v>
      </c>
      <c r="G5" s="2">
        <v>30</v>
      </c>
      <c r="H5" s="2">
        <v>4</v>
      </c>
      <c r="I5" s="2"/>
      <c r="J5" s="2"/>
      <c r="K5" s="2">
        <v>30</v>
      </c>
      <c r="L5" s="2"/>
      <c r="M5" s="4">
        <v>10.472</v>
      </c>
      <c r="N5" s="2">
        <v>1</v>
      </c>
      <c r="O5" s="2"/>
      <c r="P5" s="2"/>
      <c r="Q5" s="2" t="s">
        <v>195</v>
      </c>
    </row>
    <row r="6" spans="1:21" ht="46.9" customHeight="1" x14ac:dyDescent="0.25">
      <c r="A6" s="2">
        <v>3</v>
      </c>
      <c r="B6" s="107"/>
      <c r="C6" s="2">
        <v>58</v>
      </c>
      <c r="D6" s="2"/>
      <c r="E6" s="2"/>
      <c r="F6" s="2">
        <v>116</v>
      </c>
      <c r="G6" s="2"/>
      <c r="H6" s="2"/>
      <c r="I6" s="2"/>
      <c r="J6" s="2"/>
      <c r="K6" s="2"/>
      <c r="L6" s="2"/>
      <c r="M6" s="4">
        <v>6.55</v>
      </c>
      <c r="N6" s="2">
        <v>1</v>
      </c>
      <c r="O6" s="2"/>
      <c r="P6" s="2"/>
      <c r="Q6" s="2" t="s">
        <v>194</v>
      </c>
    </row>
    <row r="7" spans="1:21" ht="46.9" customHeight="1" x14ac:dyDescent="0.25">
      <c r="A7" s="2">
        <v>4</v>
      </c>
      <c r="B7" s="107"/>
      <c r="C7" s="2">
        <v>56</v>
      </c>
      <c r="D7" s="2"/>
      <c r="E7" s="2"/>
      <c r="F7" s="2">
        <v>112</v>
      </c>
      <c r="G7" s="2"/>
      <c r="H7" s="2"/>
      <c r="I7" s="2"/>
      <c r="J7" s="2"/>
      <c r="K7" s="2">
        <v>15</v>
      </c>
      <c r="L7" s="2"/>
      <c r="M7" s="4">
        <v>14</v>
      </c>
      <c r="N7" s="2">
        <v>1</v>
      </c>
      <c r="O7" s="2"/>
      <c r="P7" s="2"/>
      <c r="Q7" s="2" t="s">
        <v>193</v>
      </c>
    </row>
    <row r="8" spans="1:21" ht="46.9" customHeight="1" x14ac:dyDescent="0.25">
      <c r="A8" s="2">
        <v>5</v>
      </c>
      <c r="B8" s="107"/>
      <c r="C8" s="2">
        <v>74</v>
      </c>
      <c r="D8" s="2"/>
      <c r="E8" s="2"/>
      <c r="F8" s="2">
        <v>148</v>
      </c>
      <c r="G8" s="2"/>
      <c r="H8" s="2"/>
      <c r="I8" s="2"/>
      <c r="J8" s="2"/>
      <c r="K8" s="2">
        <v>15</v>
      </c>
      <c r="L8" s="2"/>
      <c r="M8" s="4">
        <v>18.53</v>
      </c>
      <c r="N8" s="2">
        <v>1</v>
      </c>
      <c r="O8" s="2"/>
      <c r="P8" s="2"/>
      <c r="Q8" s="2" t="s">
        <v>192</v>
      </c>
    </row>
    <row r="9" spans="1:21" ht="46.9" customHeight="1" x14ac:dyDescent="0.25">
      <c r="A9" s="2">
        <v>6</v>
      </c>
      <c r="B9" s="107"/>
      <c r="C9" s="2">
        <v>98</v>
      </c>
      <c r="D9" s="2"/>
      <c r="E9" s="2"/>
      <c r="F9" s="2">
        <v>196</v>
      </c>
      <c r="G9" s="2"/>
      <c r="H9" s="2"/>
      <c r="I9" s="2"/>
      <c r="J9" s="2"/>
      <c r="K9" s="2">
        <v>15</v>
      </c>
      <c r="L9" s="2"/>
      <c r="M9" s="4">
        <v>31.3</v>
      </c>
      <c r="N9" s="2">
        <v>1</v>
      </c>
      <c r="O9" s="2"/>
      <c r="P9" s="2"/>
      <c r="Q9" s="2" t="s">
        <v>191</v>
      </c>
      <c r="U9" s="1">
        <f>314/21</f>
        <v>14.952380952380953</v>
      </c>
    </row>
    <row r="10" spans="1:21" ht="46.9" customHeight="1" x14ac:dyDescent="0.25">
      <c r="A10" s="2">
        <v>7</v>
      </c>
      <c r="B10" s="107"/>
      <c r="C10" s="2">
        <v>122</v>
      </c>
      <c r="D10" s="2"/>
      <c r="E10" s="2"/>
      <c r="F10" s="2">
        <v>244</v>
      </c>
      <c r="G10" s="2"/>
      <c r="H10" s="2"/>
      <c r="I10" s="2"/>
      <c r="J10" s="2"/>
      <c r="K10" s="2">
        <v>15</v>
      </c>
      <c r="L10" s="2"/>
      <c r="M10" s="4">
        <v>30</v>
      </c>
      <c r="N10" s="2">
        <v>1</v>
      </c>
      <c r="O10" s="2"/>
      <c r="P10" s="2"/>
      <c r="Q10" s="2" t="s">
        <v>190</v>
      </c>
    </row>
    <row r="11" spans="1:21" ht="46.9" customHeight="1" x14ac:dyDescent="0.25">
      <c r="A11" s="2">
        <v>8</v>
      </c>
      <c r="B11" s="107"/>
      <c r="C11" s="2">
        <v>104</v>
      </c>
      <c r="D11" s="2"/>
      <c r="E11" s="2"/>
      <c r="F11" s="2">
        <v>208</v>
      </c>
      <c r="G11" s="2"/>
      <c r="H11" s="2"/>
      <c r="I11" s="2"/>
      <c r="J11" s="2"/>
      <c r="K11" s="2">
        <v>15</v>
      </c>
      <c r="L11" s="2"/>
      <c r="M11" s="4">
        <v>26</v>
      </c>
      <c r="N11" s="2">
        <v>1</v>
      </c>
      <c r="O11" s="2"/>
      <c r="P11" s="2"/>
      <c r="Q11" s="2" t="s">
        <v>189</v>
      </c>
    </row>
    <row r="12" spans="1:21" ht="46.9" customHeight="1" x14ac:dyDescent="0.25">
      <c r="A12" s="2">
        <v>9</v>
      </c>
      <c r="B12" s="107"/>
      <c r="C12" s="2">
        <v>64</v>
      </c>
      <c r="D12" s="2"/>
      <c r="E12" s="2"/>
      <c r="F12" s="2"/>
      <c r="G12" s="2">
        <v>112</v>
      </c>
      <c r="H12" s="2">
        <v>8</v>
      </c>
      <c r="I12" s="2"/>
      <c r="J12" s="2"/>
      <c r="K12" s="2"/>
      <c r="L12" s="2"/>
      <c r="M12" s="4">
        <v>18</v>
      </c>
      <c r="N12" s="2">
        <v>1</v>
      </c>
      <c r="O12" s="2"/>
      <c r="P12" s="2"/>
      <c r="Q12" s="2" t="s">
        <v>188</v>
      </c>
    </row>
    <row r="13" spans="1:21" ht="46.9" customHeight="1" x14ac:dyDescent="0.25">
      <c r="A13" s="2">
        <v>10</v>
      </c>
      <c r="B13" s="107"/>
      <c r="C13" s="2">
        <v>172</v>
      </c>
      <c r="D13" s="2"/>
      <c r="E13" s="2"/>
      <c r="F13" s="2">
        <v>172</v>
      </c>
      <c r="G13" s="2">
        <v>172</v>
      </c>
      <c r="H13" s="2"/>
      <c r="I13" s="2"/>
      <c r="J13" s="2"/>
      <c r="K13" s="2">
        <v>40</v>
      </c>
      <c r="L13" s="2"/>
      <c r="M13" s="4">
        <v>44</v>
      </c>
      <c r="N13" s="2">
        <v>1</v>
      </c>
      <c r="O13" s="2"/>
      <c r="P13" s="2"/>
      <c r="Q13" s="2" t="s">
        <v>187</v>
      </c>
    </row>
    <row r="14" spans="1:21" ht="46.9" customHeight="1" x14ac:dyDescent="0.25">
      <c r="A14" s="2">
        <v>11</v>
      </c>
      <c r="B14" s="107"/>
      <c r="C14" s="2">
        <v>48</v>
      </c>
      <c r="D14" s="2"/>
      <c r="E14" s="2"/>
      <c r="F14" s="2"/>
      <c r="G14" s="2">
        <v>96</v>
      </c>
      <c r="H14" s="2"/>
      <c r="I14" s="2"/>
      <c r="J14" s="2"/>
      <c r="K14" s="2">
        <v>15</v>
      </c>
      <c r="L14" s="2"/>
      <c r="M14" s="4">
        <v>12</v>
      </c>
      <c r="N14" s="2">
        <v>1</v>
      </c>
      <c r="O14" s="2"/>
      <c r="P14" s="2"/>
      <c r="Q14" s="2" t="s">
        <v>186</v>
      </c>
    </row>
    <row r="15" spans="1:21" ht="46.9" customHeight="1" x14ac:dyDescent="0.25">
      <c r="A15" s="2">
        <v>12</v>
      </c>
      <c r="B15" s="107"/>
      <c r="C15" s="2">
        <v>154</v>
      </c>
      <c r="D15" s="2"/>
      <c r="E15" s="2"/>
      <c r="F15" s="2">
        <v>308</v>
      </c>
      <c r="G15" s="2"/>
      <c r="H15" s="2"/>
      <c r="I15" s="2"/>
      <c r="J15" s="2"/>
      <c r="K15" s="2">
        <v>30</v>
      </c>
      <c r="L15" s="2"/>
      <c r="M15" s="4">
        <v>46</v>
      </c>
      <c r="N15" s="2">
        <v>1</v>
      </c>
      <c r="O15" s="2"/>
      <c r="P15" s="2"/>
      <c r="Q15" s="2" t="s">
        <v>185</v>
      </c>
    </row>
    <row r="16" spans="1:21" ht="46.9" customHeight="1" x14ac:dyDescent="0.25">
      <c r="A16" s="2">
        <v>13</v>
      </c>
      <c r="B16" s="107"/>
      <c r="C16" s="2">
        <v>56</v>
      </c>
      <c r="D16" s="2"/>
      <c r="E16" s="2"/>
      <c r="F16" s="2">
        <v>112</v>
      </c>
      <c r="G16" s="2"/>
      <c r="H16" s="2"/>
      <c r="I16" s="2"/>
      <c r="J16" s="2"/>
      <c r="K16" s="2"/>
      <c r="L16" s="2"/>
      <c r="M16" s="4">
        <v>14</v>
      </c>
      <c r="N16" s="2">
        <v>1</v>
      </c>
      <c r="O16" s="2"/>
      <c r="P16" s="2"/>
      <c r="Q16" s="2" t="s">
        <v>184</v>
      </c>
    </row>
    <row r="17" spans="1:17" ht="46.9" customHeight="1" x14ac:dyDescent="0.25">
      <c r="A17" s="2">
        <v>14</v>
      </c>
      <c r="B17" s="107"/>
      <c r="C17" s="2">
        <v>27</v>
      </c>
      <c r="D17" s="2"/>
      <c r="E17" s="2"/>
      <c r="F17" s="2"/>
      <c r="G17" s="2">
        <v>30</v>
      </c>
      <c r="H17" s="2">
        <v>12</v>
      </c>
      <c r="I17" s="2"/>
      <c r="J17" s="2"/>
      <c r="K17" s="2">
        <v>15</v>
      </c>
      <c r="L17" s="2"/>
      <c r="M17" s="4">
        <v>8</v>
      </c>
      <c r="N17" s="2">
        <v>1</v>
      </c>
      <c r="O17" s="2"/>
      <c r="P17" s="2"/>
      <c r="Q17" s="2" t="s">
        <v>183</v>
      </c>
    </row>
    <row r="18" spans="1:17" ht="46.9" customHeight="1" x14ac:dyDescent="0.25">
      <c r="A18" s="2">
        <v>15</v>
      </c>
      <c r="B18" s="107"/>
      <c r="C18" s="2">
        <v>32</v>
      </c>
      <c r="D18" s="2"/>
      <c r="E18" s="2"/>
      <c r="F18" s="2"/>
      <c r="G18" s="2">
        <v>64</v>
      </c>
      <c r="H18" s="2"/>
      <c r="I18" s="2"/>
      <c r="J18" s="2"/>
      <c r="K18" s="2"/>
      <c r="L18" s="2"/>
      <c r="M18" s="4">
        <v>24</v>
      </c>
      <c r="N18" s="2">
        <v>1</v>
      </c>
      <c r="O18" s="2"/>
      <c r="P18" s="2"/>
      <c r="Q18" s="2" t="s">
        <v>182</v>
      </c>
    </row>
    <row r="19" spans="1:17" ht="46.9" customHeight="1" x14ac:dyDescent="0.25">
      <c r="A19" s="2"/>
      <c r="B19" s="107"/>
      <c r="C19" s="2">
        <v>54</v>
      </c>
      <c r="D19" s="2"/>
      <c r="E19" s="2">
        <v>3</v>
      </c>
      <c r="F19" s="2"/>
      <c r="G19" s="2">
        <v>108</v>
      </c>
      <c r="H19" s="2"/>
      <c r="I19" s="2"/>
      <c r="J19" s="2">
        <v>50</v>
      </c>
      <c r="K19" s="2"/>
      <c r="L19" s="2"/>
      <c r="M19" s="4">
        <v>23</v>
      </c>
      <c r="N19" s="2">
        <v>1</v>
      </c>
      <c r="O19" s="2">
        <v>3</v>
      </c>
      <c r="P19" s="2"/>
      <c r="Q19" s="2" t="s">
        <v>181</v>
      </c>
    </row>
    <row r="20" spans="1:17" ht="46.9" customHeight="1" x14ac:dyDescent="0.25">
      <c r="A20" s="2">
        <v>14</v>
      </c>
      <c r="B20" s="107"/>
      <c r="C20" s="2">
        <v>100</v>
      </c>
      <c r="D20" s="2"/>
      <c r="E20" s="2"/>
      <c r="F20" s="2">
        <v>200</v>
      </c>
      <c r="G20" s="2"/>
      <c r="H20" s="2"/>
      <c r="I20" s="2"/>
      <c r="J20" s="2"/>
      <c r="K20" s="2">
        <v>15</v>
      </c>
      <c r="L20" s="2"/>
      <c r="M20" s="4">
        <v>26</v>
      </c>
      <c r="N20" s="2">
        <v>1</v>
      </c>
      <c r="O20" s="2"/>
      <c r="P20" s="2"/>
      <c r="Q20" s="2" t="s">
        <v>180</v>
      </c>
    </row>
    <row r="21" spans="1:17" ht="46.9" customHeight="1" x14ac:dyDescent="0.25">
      <c r="A21" s="2">
        <v>15</v>
      </c>
      <c r="B21" s="107"/>
      <c r="C21" s="2">
        <v>158</v>
      </c>
      <c r="D21" s="2"/>
      <c r="E21" s="2"/>
      <c r="F21" s="2">
        <v>316</v>
      </c>
      <c r="G21" s="2"/>
      <c r="H21" s="2"/>
      <c r="I21" s="2"/>
      <c r="J21" s="2"/>
      <c r="K21" s="2">
        <v>44</v>
      </c>
      <c r="L21" s="2"/>
      <c r="M21" s="4">
        <v>40</v>
      </c>
      <c r="N21" s="2">
        <v>1</v>
      </c>
      <c r="O21" s="2"/>
      <c r="P21" s="2"/>
      <c r="Q21" s="2" t="s">
        <v>179</v>
      </c>
    </row>
    <row r="22" spans="1:17" ht="46.9" customHeight="1" x14ac:dyDescent="0.25">
      <c r="A22" s="2">
        <v>16</v>
      </c>
      <c r="B22" s="107"/>
      <c r="C22" s="2">
        <v>38</v>
      </c>
      <c r="D22" s="2"/>
      <c r="E22" s="2"/>
      <c r="F22" s="2">
        <v>76</v>
      </c>
      <c r="G22" s="2"/>
      <c r="H22" s="2"/>
      <c r="I22" s="2"/>
      <c r="J22" s="2"/>
      <c r="K22" s="2"/>
      <c r="L22" s="2"/>
      <c r="M22" s="4">
        <v>12</v>
      </c>
      <c r="N22" s="2">
        <v>1</v>
      </c>
      <c r="O22" s="2"/>
      <c r="P22" s="2"/>
      <c r="Q22" s="2" t="s">
        <v>178</v>
      </c>
    </row>
    <row r="23" spans="1:17" ht="46.9" customHeight="1" x14ac:dyDescent="0.25">
      <c r="A23" s="2">
        <v>17</v>
      </c>
      <c r="B23" s="107"/>
      <c r="C23" s="2">
        <v>102</v>
      </c>
      <c r="D23" s="2"/>
      <c r="E23" s="2"/>
      <c r="F23" s="2">
        <v>204</v>
      </c>
      <c r="G23" s="2"/>
      <c r="H23" s="2"/>
      <c r="I23" s="2"/>
      <c r="J23" s="2"/>
      <c r="K23" s="2">
        <v>15</v>
      </c>
      <c r="L23" s="2"/>
      <c r="M23" s="4">
        <v>27</v>
      </c>
      <c r="N23" s="2">
        <v>1</v>
      </c>
      <c r="O23" s="2"/>
      <c r="P23" s="2"/>
      <c r="Q23" s="2" t="s">
        <v>177</v>
      </c>
    </row>
    <row r="24" spans="1:17" ht="46.9" customHeight="1" x14ac:dyDescent="0.25">
      <c r="A24" s="2">
        <v>18</v>
      </c>
      <c r="B24" s="107"/>
      <c r="C24" s="2">
        <v>37</v>
      </c>
      <c r="D24" s="2"/>
      <c r="E24" s="2"/>
      <c r="F24" s="2"/>
      <c r="G24" s="2">
        <v>74</v>
      </c>
      <c r="H24" s="2"/>
      <c r="I24" s="2"/>
      <c r="J24" s="2"/>
      <c r="K24" s="2"/>
      <c r="L24" s="2"/>
      <c r="M24" s="4">
        <v>20</v>
      </c>
      <c r="N24" s="2">
        <v>1</v>
      </c>
      <c r="O24" s="2"/>
      <c r="P24" s="2"/>
      <c r="Q24" s="2" t="s">
        <v>176</v>
      </c>
    </row>
    <row r="25" spans="1:17" ht="46.9" customHeight="1" x14ac:dyDescent="0.25">
      <c r="A25" s="2">
        <v>19</v>
      </c>
      <c r="B25" s="107"/>
      <c r="C25" s="2">
        <v>128</v>
      </c>
      <c r="D25" s="2"/>
      <c r="E25" s="2"/>
      <c r="F25" s="2">
        <v>256</v>
      </c>
      <c r="G25" s="2"/>
      <c r="H25" s="2"/>
      <c r="I25" s="2"/>
      <c r="J25" s="2"/>
      <c r="K25" s="2">
        <v>15</v>
      </c>
      <c r="L25" s="2"/>
      <c r="M25" s="4">
        <v>24</v>
      </c>
      <c r="N25" s="2">
        <v>1</v>
      </c>
      <c r="O25" s="2"/>
      <c r="P25" s="2"/>
      <c r="Q25" s="2" t="s">
        <v>175</v>
      </c>
    </row>
    <row r="26" spans="1:17" ht="46.9" customHeight="1" x14ac:dyDescent="0.25">
      <c r="A26" s="2"/>
      <c r="B26" s="107"/>
      <c r="C26" s="2">
        <v>77</v>
      </c>
      <c r="D26" s="2">
        <v>1</v>
      </c>
      <c r="E26" s="2"/>
      <c r="F26" s="2">
        <v>100</v>
      </c>
      <c r="G26" s="2">
        <v>54</v>
      </c>
      <c r="H26" s="2"/>
      <c r="I26" s="2">
        <v>10</v>
      </c>
      <c r="J26" s="2"/>
      <c r="K26" s="2">
        <v>20</v>
      </c>
      <c r="L26" s="2"/>
      <c r="M26" s="4">
        <v>24</v>
      </c>
      <c r="N26" s="2">
        <v>1</v>
      </c>
      <c r="O26" s="2">
        <v>1</v>
      </c>
      <c r="P26" s="2"/>
      <c r="Q26" s="2" t="s">
        <v>174</v>
      </c>
    </row>
    <row r="27" spans="1:17" ht="46.9" customHeight="1" x14ac:dyDescent="0.25">
      <c r="A27" s="2">
        <v>20</v>
      </c>
      <c r="B27" s="107"/>
      <c r="C27" s="2">
        <v>24</v>
      </c>
      <c r="D27" s="2"/>
      <c r="E27" s="2"/>
      <c r="F27" s="2">
        <v>18</v>
      </c>
      <c r="G27" s="2">
        <v>10</v>
      </c>
      <c r="H27" s="2">
        <v>10</v>
      </c>
      <c r="I27" s="2"/>
      <c r="J27" s="2"/>
      <c r="K27" s="2"/>
      <c r="L27" s="2"/>
      <c r="M27" s="4">
        <v>8</v>
      </c>
      <c r="N27" s="2">
        <v>1</v>
      </c>
      <c r="O27" s="2"/>
      <c r="P27" s="2"/>
      <c r="Q27" s="2" t="s">
        <v>173</v>
      </c>
    </row>
    <row r="28" spans="1:17" ht="46.9" customHeight="1" x14ac:dyDescent="0.25">
      <c r="A28" s="2">
        <v>21</v>
      </c>
      <c r="B28" s="107"/>
      <c r="C28" s="2">
        <v>32</v>
      </c>
      <c r="D28" s="2"/>
      <c r="E28" s="2"/>
      <c r="F28" s="2">
        <v>64</v>
      </c>
      <c r="G28" s="2"/>
      <c r="H28" s="2"/>
      <c r="I28" s="2"/>
      <c r="J28" s="2"/>
      <c r="K28" s="2"/>
      <c r="L28" s="2"/>
      <c r="M28" s="4">
        <v>8</v>
      </c>
      <c r="N28" s="2">
        <v>1</v>
      </c>
      <c r="O28" s="2"/>
      <c r="P28" s="2"/>
      <c r="Q28" s="2" t="s">
        <v>172</v>
      </c>
    </row>
    <row r="29" spans="1:17" ht="46.9" customHeight="1" x14ac:dyDescent="0.25">
      <c r="A29" s="2">
        <v>22</v>
      </c>
      <c r="B29" s="107"/>
      <c r="C29" s="2">
        <v>94</v>
      </c>
      <c r="D29" s="2"/>
      <c r="E29" s="2"/>
      <c r="F29" s="2">
        <v>106</v>
      </c>
      <c r="G29" s="2">
        <v>18</v>
      </c>
      <c r="H29" s="2"/>
      <c r="I29" s="2"/>
      <c r="J29" s="2"/>
      <c r="K29" s="2"/>
      <c r="L29" s="2"/>
      <c r="M29" s="4">
        <v>12</v>
      </c>
      <c r="N29" s="2">
        <v>1</v>
      </c>
      <c r="O29" s="2"/>
      <c r="P29" s="2"/>
      <c r="Q29" s="2" t="s">
        <v>171</v>
      </c>
    </row>
    <row r="30" spans="1:17" ht="46.9" customHeight="1" x14ac:dyDescent="0.25">
      <c r="A30" s="2"/>
      <c r="B30" s="107"/>
      <c r="C30" s="2">
        <v>14</v>
      </c>
      <c r="D30" s="2"/>
      <c r="E30" s="2"/>
      <c r="F30" s="2">
        <v>22</v>
      </c>
      <c r="G30" s="2">
        <v>6</v>
      </c>
      <c r="H30" s="2"/>
      <c r="I30" s="2"/>
      <c r="J30" s="2"/>
      <c r="K30" s="2"/>
      <c r="L30" s="2"/>
      <c r="M30" s="4">
        <v>10</v>
      </c>
      <c r="N30" s="2">
        <v>1</v>
      </c>
      <c r="O30" s="2"/>
      <c r="P30" s="2"/>
      <c r="Q30" s="2" t="s">
        <v>170</v>
      </c>
    </row>
    <row r="31" spans="1:17" ht="46.9" customHeight="1" x14ac:dyDescent="0.25">
      <c r="A31" s="2"/>
      <c r="B31" s="107"/>
      <c r="C31" s="2">
        <v>45</v>
      </c>
      <c r="D31" s="2">
        <v>1</v>
      </c>
      <c r="E31" s="2"/>
      <c r="F31" s="2">
        <v>76</v>
      </c>
      <c r="G31" s="2">
        <v>14</v>
      </c>
      <c r="H31" s="2"/>
      <c r="I31" s="2">
        <v>10</v>
      </c>
      <c r="J31" s="2"/>
      <c r="K31" s="2"/>
      <c r="L31" s="2"/>
      <c r="M31" s="4">
        <v>13</v>
      </c>
      <c r="N31" s="2">
        <v>1</v>
      </c>
      <c r="O31" s="2">
        <v>1</v>
      </c>
      <c r="P31" s="2"/>
      <c r="Q31" s="2" t="s">
        <v>169</v>
      </c>
    </row>
    <row r="32" spans="1:17" ht="46.9" customHeight="1" x14ac:dyDescent="0.25">
      <c r="A32" s="2">
        <v>23</v>
      </c>
      <c r="B32" s="107"/>
      <c r="C32" s="2"/>
      <c r="D32" s="2"/>
      <c r="E32" s="2"/>
      <c r="F32" s="2"/>
      <c r="G32" s="2"/>
      <c r="H32" s="2"/>
      <c r="I32" s="2"/>
      <c r="J32" s="2"/>
      <c r="K32" s="2"/>
      <c r="L32" s="2"/>
      <c r="M32" s="4">
        <f>SUM(M5:M31)</f>
        <v>549.85199999999998</v>
      </c>
      <c r="N32" s="2">
        <f>SUM(N5:N31)</f>
        <v>27</v>
      </c>
      <c r="O32" s="2"/>
      <c r="P32" s="2"/>
      <c r="Q32" s="2"/>
    </row>
    <row r="33" spans="1:17" s="8" customFormat="1" ht="44.25" customHeight="1" x14ac:dyDescent="0.25">
      <c r="A33" s="128" t="s">
        <v>401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</row>
  </sheetData>
  <sheetProtection algorithmName="SHA-512" hashValue="HbOQHVu/l7fkSiX23qZ7gd9ww3ur35qVyujLN3qeG8RohJ1Gj0taIasd5kFw+teNHeyaU3O2WES49Dp3mIx6ag==" saltValue="7wNZeaV7y/fGxT4Jve1zHg==" spinCount="100000" sheet="1" objects="1" scenarios="1"/>
  <autoFilter ref="B3:Q32" xr:uid="{00000000-0009-0000-0000-000004000000}"/>
  <mergeCells count="4">
    <mergeCell ref="A2:Q2"/>
    <mergeCell ref="A1:Q1"/>
    <mergeCell ref="B4:B32"/>
    <mergeCell ref="A33:Q33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view="pageBreakPreview" zoomScale="66" zoomScaleNormal="130" zoomScaleSheetLayoutView="66" workbookViewId="0">
      <selection activeCell="F14" sqref="F14"/>
    </sheetView>
  </sheetViews>
  <sheetFormatPr defaultColWidth="9.140625" defaultRowHeight="15" x14ac:dyDescent="0.25"/>
  <cols>
    <col min="1" max="1" width="9.140625" style="5"/>
    <col min="2" max="2" width="35.5703125" style="5" customWidth="1"/>
    <col min="3" max="3" width="31.28515625" style="5" bestFit="1" customWidth="1"/>
    <col min="4" max="4" width="23.28515625" style="5" customWidth="1"/>
    <col min="5" max="5" width="44.7109375" style="5" customWidth="1"/>
    <col min="6" max="6" width="16" style="6" customWidth="1"/>
    <col min="7" max="7" width="20.5703125" style="5" bestFit="1" customWidth="1"/>
    <col min="8" max="8" width="20.5703125" style="5" customWidth="1"/>
    <col min="9" max="9" width="44.28515625" style="5" bestFit="1" customWidth="1"/>
    <col min="10" max="16384" width="9.140625" style="1"/>
  </cols>
  <sheetData>
    <row r="1" spans="1:9" ht="38.25" customHeight="1" x14ac:dyDescent="0.25">
      <c r="A1" s="97" t="s">
        <v>8</v>
      </c>
      <c r="B1" s="97"/>
      <c r="C1" s="97"/>
      <c r="D1" s="97"/>
      <c r="E1" s="97"/>
      <c r="F1" s="97"/>
      <c r="G1" s="97"/>
      <c r="H1" s="97"/>
      <c r="I1" s="97"/>
    </row>
    <row r="2" spans="1:9" ht="38.25" customHeight="1" x14ac:dyDescent="0.25">
      <c r="A2" s="96" t="s">
        <v>382</v>
      </c>
      <c r="B2" s="96"/>
      <c r="C2" s="96"/>
      <c r="D2" s="96"/>
      <c r="E2" s="96"/>
      <c r="F2" s="96"/>
      <c r="G2" s="96"/>
      <c r="H2" s="96"/>
      <c r="I2" s="96"/>
    </row>
    <row r="3" spans="1:9" ht="7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/>
      <c r="I3" s="2" t="s">
        <v>7</v>
      </c>
    </row>
    <row r="4" spans="1:9" ht="46.9" customHeight="1" x14ac:dyDescent="0.25">
      <c r="A4" s="2">
        <v>1</v>
      </c>
      <c r="B4" s="98" t="s">
        <v>239</v>
      </c>
      <c r="C4" s="2">
        <v>61</v>
      </c>
      <c r="D4" s="2">
        <v>150</v>
      </c>
      <c r="E4" s="2" t="s">
        <v>238</v>
      </c>
      <c r="F4" s="4">
        <v>50.75</v>
      </c>
      <c r="G4" s="64">
        <v>1</v>
      </c>
      <c r="H4" s="29" t="s">
        <v>237</v>
      </c>
      <c r="I4" s="28" t="s">
        <v>236</v>
      </c>
    </row>
    <row r="5" spans="1:9" ht="46.9" customHeight="1" x14ac:dyDescent="0.25">
      <c r="A5" s="2">
        <v>2</v>
      </c>
      <c r="B5" s="100"/>
      <c r="C5" s="2">
        <v>41</v>
      </c>
      <c r="D5" s="2">
        <v>100</v>
      </c>
      <c r="E5" s="2" t="s">
        <v>235</v>
      </c>
      <c r="F5" s="4">
        <v>50.75</v>
      </c>
      <c r="G5" s="64">
        <v>1</v>
      </c>
      <c r="H5" s="29" t="s">
        <v>234</v>
      </c>
      <c r="I5" s="28" t="s">
        <v>233</v>
      </c>
    </row>
    <row r="6" spans="1:9" ht="46.9" customHeight="1" x14ac:dyDescent="0.25">
      <c r="A6" s="2">
        <v>3</v>
      </c>
      <c r="B6" s="100"/>
      <c r="C6" s="2">
        <v>44</v>
      </c>
      <c r="D6" s="2">
        <v>156</v>
      </c>
      <c r="E6" s="2" t="s">
        <v>232</v>
      </c>
      <c r="F6" s="4">
        <v>50.75</v>
      </c>
      <c r="G6" s="64">
        <v>1</v>
      </c>
      <c r="H6" s="29" t="s">
        <v>231</v>
      </c>
      <c r="I6" s="28" t="s">
        <v>230</v>
      </c>
    </row>
    <row r="7" spans="1:9" ht="46.9" customHeight="1" x14ac:dyDescent="0.25">
      <c r="A7" s="2">
        <v>4</v>
      </c>
      <c r="B7" s="100"/>
      <c r="C7" s="2">
        <v>49</v>
      </c>
      <c r="D7" s="2">
        <v>352</v>
      </c>
      <c r="E7" s="2" t="s">
        <v>229</v>
      </c>
      <c r="F7" s="4">
        <v>86.1</v>
      </c>
      <c r="G7" s="64">
        <v>1</v>
      </c>
      <c r="H7" s="26" t="s">
        <v>228</v>
      </c>
      <c r="I7" s="28" t="s">
        <v>227</v>
      </c>
    </row>
    <row r="8" spans="1:9" ht="46.9" customHeight="1" x14ac:dyDescent="0.25">
      <c r="A8" s="2">
        <v>5</v>
      </c>
      <c r="B8" s="100"/>
      <c r="C8" s="2">
        <v>29</v>
      </c>
      <c r="D8" s="2">
        <v>322</v>
      </c>
      <c r="E8" s="2" t="s">
        <v>226</v>
      </c>
      <c r="F8" s="4">
        <v>86.75</v>
      </c>
      <c r="G8" s="64">
        <v>1</v>
      </c>
      <c r="H8" s="26" t="s">
        <v>225</v>
      </c>
      <c r="I8" s="28" t="s">
        <v>224</v>
      </c>
    </row>
    <row r="9" spans="1:9" ht="46.9" customHeight="1" x14ac:dyDescent="0.25">
      <c r="A9" s="2">
        <v>6</v>
      </c>
      <c r="B9" s="100"/>
      <c r="C9" s="2">
        <v>27</v>
      </c>
      <c r="D9" s="2">
        <v>310</v>
      </c>
      <c r="E9" s="2" t="s">
        <v>223</v>
      </c>
      <c r="F9" s="4">
        <v>86.75</v>
      </c>
      <c r="G9" s="64">
        <v>1</v>
      </c>
      <c r="H9" s="26" t="s">
        <v>222</v>
      </c>
      <c r="I9" s="28" t="s">
        <v>221</v>
      </c>
    </row>
    <row r="10" spans="1:9" ht="46.9" customHeight="1" x14ac:dyDescent="0.25">
      <c r="A10" s="2">
        <v>7</v>
      </c>
      <c r="B10" s="100"/>
      <c r="C10" s="2">
        <v>46</v>
      </c>
      <c r="D10" s="2">
        <v>344</v>
      </c>
      <c r="E10" s="2" t="s">
        <v>220</v>
      </c>
      <c r="F10" s="4">
        <v>86.1</v>
      </c>
      <c r="G10" s="64">
        <v>1</v>
      </c>
      <c r="H10" s="29" t="s">
        <v>219</v>
      </c>
      <c r="I10" s="28" t="s">
        <v>218</v>
      </c>
    </row>
    <row r="11" spans="1:9" ht="46.9" customHeight="1" x14ac:dyDescent="0.25">
      <c r="A11" s="2">
        <v>8</v>
      </c>
      <c r="B11" s="99"/>
      <c r="C11" s="2">
        <v>96</v>
      </c>
      <c r="D11" s="2">
        <v>138</v>
      </c>
      <c r="E11" s="2" t="s">
        <v>217</v>
      </c>
      <c r="F11" s="4">
        <v>50</v>
      </c>
      <c r="G11" s="64">
        <v>1</v>
      </c>
      <c r="H11" s="26" t="s">
        <v>216</v>
      </c>
      <c r="I11" s="27" t="s">
        <v>215</v>
      </c>
    </row>
    <row r="12" spans="1:9" ht="46.9" customHeight="1" x14ac:dyDescent="0.25">
      <c r="A12" s="2">
        <v>9</v>
      </c>
      <c r="B12" s="98" t="s">
        <v>214</v>
      </c>
      <c r="C12" s="2">
        <v>2</v>
      </c>
      <c r="D12" s="2">
        <v>24</v>
      </c>
      <c r="E12" s="26">
        <v>250</v>
      </c>
      <c r="F12" s="4">
        <v>12</v>
      </c>
      <c r="G12" s="64">
        <v>1</v>
      </c>
      <c r="H12" s="25" t="s">
        <v>213</v>
      </c>
      <c r="I12" s="2"/>
    </row>
    <row r="13" spans="1:9" ht="46.9" customHeight="1" x14ac:dyDescent="0.25">
      <c r="A13" s="2">
        <v>10</v>
      </c>
      <c r="B13" s="100"/>
      <c r="C13" s="2">
        <v>43</v>
      </c>
      <c r="D13" s="2">
        <v>70</v>
      </c>
      <c r="E13" s="26">
        <v>250</v>
      </c>
      <c r="F13" s="4">
        <v>45.75</v>
      </c>
      <c r="G13" s="64">
        <v>1</v>
      </c>
      <c r="H13" s="25" t="s">
        <v>212</v>
      </c>
      <c r="I13" s="2"/>
    </row>
    <row r="14" spans="1:9" ht="46.9" customHeight="1" x14ac:dyDescent="0.25">
      <c r="A14" s="2">
        <v>11</v>
      </c>
      <c r="B14" s="100"/>
      <c r="C14" s="2">
        <v>45</v>
      </c>
      <c r="D14" s="2">
        <v>92</v>
      </c>
      <c r="E14" s="26">
        <v>250</v>
      </c>
      <c r="F14" s="4">
        <v>63</v>
      </c>
      <c r="G14" s="64">
        <v>1</v>
      </c>
      <c r="H14" s="25" t="s">
        <v>211</v>
      </c>
      <c r="I14" s="2"/>
    </row>
    <row r="15" spans="1:9" ht="46.9" customHeight="1" x14ac:dyDescent="0.25">
      <c r="A15" s="2">
        <v>12</v>
      </c>
      <c r="B15" s="100"/>
      <c r="C15" s="2">
        <v>99</v>
      </c>
      <c r="D15" s="2">
        <v>155</v>
      </c>
      <c r="E15" s="26">
        <v>250</v>
      </c>
      <c r="F15" s="4">
        <v>19.12</v>
      </c>
      <c r="G15" s="64">
        <v>1</v>
      </c>
      <c r="H15" s="25" t="s">
        <v>210</v>
      </c>
      <c r="I15" s="2"/>
    </row>
    <row r="16" spans="1:9" ht="46.9" customHeight="1" x14ac:dyDescent="0.25">
      <c r="A16" s="2">
        <v>13</v>
      </c>
      <c r="B16" s="99"/>
      <c r="C16" s="2">
        <v>9</v>
      </c>
      <c r="D16" s="2">
        <v>28</v>
      </c>
      <c r="E16" s="26">
        <v>250</v>
      </c>
      <c r="F16" s="4">
        <v>20.25</v>
      </c>
      <c r="G16" s="64">
        <v>1</v>
      </c>
      <c r="H16" s="25" t="s">
        <v>209</v>
      </c>
      <c r="I16" s="2"/>
    </row>
    <row r="17" spans="1:8" x14ac:dyDescent="0.25">
      <c r="G17" s="58">
        <f>SUM(G4:G16)</f>
        <v>13</v>
      </c>
    </row>
    <row r="18" spans="1:8" s="8" customFormat="1" ht="44.25" customHeight="1" x14ac:dyDescent="0.25">
      <c r="A18" s="101" t="s">
        <v>401</v>
      </c>
      <c r="B18" s="101"/>
      <c r="C18" s="101"/>
      <c r="D18" s="101"/>
      <c r="E18" s="101"/>
      <c r="F18" s="101"/>
      <c r="G18" s="101"/>
      <c r="H18" s="101"/>
    </row>
  </sheetData>
  <sheetProtection algorithmName="SHA-512" hashValue="toeN2Hc2kKf0eXbN3vj2GvTGLNsXcL8AXJRM+Jqn0ltfj2WOtrWg88aaytyyrFJthdxadK2+bvU+66hGqxE8IQ==" saltValue="+aWDWUkljaP5Ya/OvThxkQ==" spinCount="100000" sheet="1" objects="1" scenarios="1"/>
  <autoFilter ref="B3:I16" xr:uid="{00000000-0009-0000-0000-000005000000}"/>
  <mergeCells count="5">
    <mergeCell ref="A2:I2"/>
    <mergeCell ref="A1:I1"/>
    <mergeCell ref="B4:B11"/>
    <mergeCell ref="B12:B16"/>
    <mergeCell ref="A18:H18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8"/>
  <sheetViews>
    <sheetView view="pageBreakPreview" zoomScale="60" zoomScaleNormal="100" workbookViewId="0">
      <selection activeCell="E7" sqref="E7"/>
    </sheetView>
  </sheetViews>
  <sheetFormatPr defaultColWidth="14.42578125" defaultRowHeight="15" customHeight="1" x14ac:dyDescent="0.25"/>
  <cols>
    <col min="1" max="1" width="9.140625" style="30" customWidth="1"/>
    <col min="2" max="2" width="35.5703125" style="30" customWidth="1"/>
    <col min="3" max="3" width="31.28515625" style="30" customWidth="1"/>
    <col min="4" max="4" width="23.28515625" style="30" customWidth="1"/>
    <col min="5" max="5" width="19" style="30" customWidth="1"/>
    <col min="6" max="7" width="16" style="30" customWidth="1"/>
    <col min="8" max="8" width="20.5703125" style="30" customWidth="1"/>
    <col min="9" max="9" width="36.7109375" style="30" customWidth="1"/>
    <col min="10" max="12" width="9.140625" style="30" customWidth="1"/>
    <col min="13" max="16384" width="14.42578125" style="30"/>
  </cols>
  <sheetData>
    <row r="1" spans="1:12" ht="38.25" customHeight="1" x14ac:dyDescent="0.25">
      <c r="A1" s="132" t="s">
        <v>8</v>
      </c>
      <c r="B1" s="130"/>
      <c r="C1" s="130"/>
      <c r="D1" s="130"/>
      <c r="E1" s="130"/>
      <c r="F1" s="130"/>
      <c r="G1" s="130"/>
      <c r="H1" s="130"/>
      <c r="I1" s="131"/>
      <c r="J1" s="31"/>
      <c r="K1" s="31"/>
      <c r="L1" s="31"/>
    </row>
    <row r="2" spans="1:12" ht="38.25" customHeight="1" x14ac:dyDescent="0.25">
      <c r="A2" s="129" t="s">
        <v>382</v>
      </c>
      <c r="B2" s="130"/>
      <c r="C2" s="130"/>
      <c r="D2" s="130"/>
      <c r="E2" s="130"/>
      <c r="F2" s="130"/>
      <c r="G2" s="130"/>
      <c r="H2" s="130"/>
      <c r="I2" s="131"/>
      <c r="J2" s="31"/>
      <c r="K2" s="31"/>
      <c r="L2" s="31"/>
    </row>
    <row r="3" spans="1:12" ht="13.5" customHeight="1" x14ac:dyDescent="0.25">
      <c r="A3" s="34" t="s">
        <v>0</v>
      </c>
      <c r="B3" s="34" t="s">
        <v>1</v>
      </c>
      <c r="C3" s="34" t="s">
        <v>2</v>
      </c>
      <c r="D3" s="34" t="s">
        <v>3</v>
      </c>
      <c r="E3" s="34" t="s">
        <v>4</v>
      </c>
      <c r="F3" s="35" t="s">
        <v>5</v>
      </c>
      <c r="G3" s="61" t="s">
        <v>168</v>
      </c>
      <c r="H3" s="34" t="s">
        <v>6</v>
      </c>
      <c r="I3" s="34" t="s">
        <v>7</v>
      </c>
      <c r="J3" s="31"/>
      <c r="K3" s="31"/>
      <c r="L3" s="31"/>
    </row>
    <row r="4" spans="1:12" ht="46.5" customHeight="1" x14ac:dyDescent="0.25">
      <c r="A4" s="34">
        <v>1</v>
      </c>
      <c r="B4" s="66" t="s">
        <v>243</v>
      </c>
      <c r="C4" s="34">
        <v>25</v>
      </c>
      <c r="D4" s="34">
        <v>54</v>
      </c>
      <c r="E4" s="34">
        <v>500</v>
      </c>
      <c r="F4" s="37">
        <v>10</v>
      </c>
      <c r="G4" s="37">
        <v>-20.38</v>
      </c>
      <c r="H4" s="34">
        <v>1</v>
      </c>
      <c r="I4" s="34" t="s">
        <v>242</v>
      </c>
      <c r="J4" s="31"/>
      <c r="K4" s="31"/>
      <c r="L4" s="31"/>
    </row>
    <row r="5" spans="1:12" ht="46.5" customHeight="1" x14ac:dyDescent="0.25">
      <c r="A5" s="34">
        <v>2</v>
      </c>
      <c r="B5" s="38"/>
      <c r="C5" s="34">
        <v>27</v>
      </c>
      <c r="D5" s="34">
        <v>52</v>
      </c>
      <c r="E5" s="34">
        <v>500</v>
      </c>
      <c r="F5" s="37">
        <v>15</v>
      </c>
      <c r="G5" s="62" t="s">
        <v>400</v>
      </c>
      <c r="H5" s="34">
        <v>2</v>
      </c>
      <c r="I5" s="34" t="s">
        <v>241</v>
      </c>
      <c r="J5" s="31"/>
      <c r="K5" s="31"/>
      <c r="L5" s="31"/>
    </row>
    <row r="6" spans="1:12" ht="46.5" customHeight="1" x14ac:dyDescent="0.25">
      <c r="A6" s="34">
        <v>3</v>
      </c>
      <c r="B6" s="36"/>
      <c r="C6" s="34">
        <v>0</v>
      </c>
      <c r="D6" s="34">
        <v>0</v>
      </c>
      <c r="E6" s="34">
        <v>0</v>
      </c>
      <c r="F6" s="37">
        <v>10</v>
      </c>
      <c r="G6" s="37"/>
      <c r="H6" s="34">
        <v>0</v>
      </c>
      <c r="I6" s="34" t="s">
        <v>240</v>
      </c>
      <c r="J6" s="31"/>
      <c r="K6" s="31"/>
      <c r="L6" s="31"/>
    </row>
    <row r="7" spans="1:12" ht="46.5" customHeight="1" x14ac:dyDescent="0.25">
      <c r="A7" s="34"/>
      <c r="B7" s="36"/>
      <c r="C7" s="34"/>
      <c r="D7" s="34"/>
      <c r="E7" s="34"/>
      <c r="F7" s="37"/>
      <c r="G7" s="37"/>
      <c r="H7" s="34">
        <f>SUM(H4:H6)</f>
        <v>3</v>
      </c>
      <c r="I7" s="34"/>
      <c r="J7" s="31"/>
      <c r="K7" s="31"/>
      <c r="L7" s="31"/>
    </row>
    <row r="8" spans="1:12" s="8" customFormat="1" ht="44.25" customHeight="1" x14ac:dyDescent="0.25">
      <c r="A8" s="101" t="s">
        <v>401</v>
      </c>
      <c r="B8" s="101"/>
      <c r="C8" s="101"/>
      <c r="D8" s="101"/>
      <c r="E8" s="101"/>
      <c r="F8" s="101"/>
      <c r="G8" s="101"/>
      <c r="H8" s="101"/>
    </row>
    <row r="9" spans="1:12" ht="13.5" customHeight="1" x14ac:dyDescent="0.25">
      <c r="A9" s="32"/>
      <c r="B9" s="32"/>
      <c r="C9" s="32"/>
      <c r="D9" s="32"/>
      <c r="E9" s="32"/>
      <c r="F9" s="33"/>
      <c r="G9" s="33"/>
      <c r="H9" s="32"/>
      <c r="I9" s="32"/>
      <c r="J9" s="31"/>
      <c r="K9" s="31"/>
      <c r="L9" s="31"/>
    </row>
    <row r="10" spans="1:12" ht="13.5" customHeight="1" x14ac:dyDescent="0.25">
      <c r="A10" s="32"/>
      <c r="B10" s="32"/>
      <c r="C10" s="32"/>
      <c r="D10" s="32"/>
      <c r="E10" s="32"/>
      <c r="F10" s="33"/>
      <c r="G10" s="33"/>
      <c r="H10" s="32"/>
      <c r="I10" s="32"/>
      <c r="J10" s="31"/>
      <c r="K10" s="31"/>
      <c r="L10" s="31"/>
    </row>
    <row r="11" spans="1:12" ht="13.5" customHeight="1" x14ac:dyDescent="0.25">
      <c r="A11" s="32"/>
      <c r="B11" s="32"/>
      <c r="C11" s="32"/>
      <c r="D11" s="32"/>
      <c r="E11" s="32"/>
      <c r="F11" s="33"/>
      <c r="G11" s="33"/>
      <c r="H11" s="32"/>
      <c r="I11" s="32"/>
      <c r="J11" s="31"/>
      <c r="K11" s="31"/>
      <c r="L11" s="31"/>
    </row>
    <row r="12" spans="1:12" ht="13.5" customHeight="1" x14ac:dyDescent="0.25">
      <c r="A12" s="32"/>
      <c r="B12" s="32"/>
      <c r="C12" s="32"/>
      <c r="D12" s="32"/>
      <c r="E12" s="32"/>
      <c r="F12" s="33"/>
      <c r="G12" s="33"/>
      <c r="H12" s="32"/>
      <c r="I12" s="32"/>
      <c r="J12" s="31"/>
      <c r="K12" s="31"/>
      <c r="L12" s="31"/>
    </row>
    <row r="13" spans="1:12" ht="13.5" customHeight="1" x14ac:dyDescent="0.25">
      <c r="A13" s="32"/>
      <c r="B13" s="32"/>
      <c r="C13" s="32"/>
      <c r="D13" s="32"/>
      <c r="E13" s="32"/>
      <c r="F13" s="33"/>
      <c r="G13" s="33"/>
      <c r="H13" s="32"/>
      <c r="I13" s="32"/>
      <c r="J13" s="31"/>
      <c r="K13" s="31"/>
      <c r="L13" s="31"/>
    </row>
    <row r="14" spans="1:12" ht="13.5" customHeight="1" x14ac:dyDescent="0.25">
      <c r="A14" s="32"/>
      <c r="B14" s="32"/>
      <c r="C14" s="32"/>
      <c r="D14" s="32"/>
      <c r="E14" s="32"/>
      <c r="F14" s="33"/>
      <c r="G14" s="33"/>
      <c r="H14" s="32"/>
      <c r="I14" s="32"/>
      <c r="J14" s="31"/>
      <c r="K14" s="31"/>
      <c r="L14" s="31"/>
    </row>
    <row r="15" spans="1:12" ht="13.5" customHeight="1" x14ac:dyDescent="0.25">
      <c r="A15" s="32"/>
      <c r="B15" s="32"/>
      <c r="C15" s="32"/>
      <c r="D15" s="32"/>
      <c r="E15" s="32"/>
      <c r="F15" s="33"/>
      <c r="G15" s="33"/>
      <c r="H15" s="32"/>
      <c r="I15" s="32"/>
      <c r="J15" s="31"/>
      <c r="K15" s="31"/>
      <c r="L15" s="31"/>
    </row>
    <row r="16" spans="1:12" ht="13.5" customHeight="1" x14ac:dyDescent="0.25">
      <c r="A16" s="32"/>
      <c r="B16" s="32"/>
      <c r="C16" s="32"/>
      <c r="D16" s="32"/>
      <c r="E16" s="32"/>
      <c r="F16" s="33"/>
      <c r="G16" s="33"/>
      <c r="H16" s="32"/>
      <c r="I16" s="32"/>
      <c r="J16" s="31"/>
      <c r="K16" s="31"/>
      <c r="L16" s="31"/>
    </row>
    <row r="17" spans="1:12" ht="13.5" customHeight="1" x14ac:dyDescent="0.25">
      <c r="A17" s="32"/>
      <c r="B17" s="32"/>
      <c r="C17" s="32"/>
      <c r="D17" s="32"/>
      <c r="E17" s="32"/>
      <c r="F17" s="33"/>
      <c r="G17" s="33"/>
      <c r="H17" s="32"/>
      <c r="I17" s="32"/>
      <c r="J17" s="31"/>
      <c r="K17" s="31"/>
      <c r="L17" s="31"/>
    </row>
    <row r="18" spans="1:12" ht="13.5" customHeight="1" x14ac:dyDescent="0.25">
      <c r="A18" s="32"/>
      <c r="B18" s="32"/>
      <c r="C18" s="32"/>
      <c r="D18" s="32"/>
      <c r="E18" s="32"/>
      <c r="F18" s="33"/>
      <c r="G18" s="33"/>
      <c r="H18" s="32"/>
      <c r="I18" s="32"/>
      <c r="J18" s="31"/>
      <c r="K18" s="31"/>
      <c r="L18" s="31"/>
    </row>
    <row r="19" spans="1:12" ht="13.5" customHeight="1" x14ac:dyDescent="0.25">
      <c r="A19" s="32"/>
      <c r="B19" s="32"/>
      <c r="C19" s="32"/>
      <c r="D19" s="32"/>
      <c r="E19" s="32"/>
      <c r="F19" s="33"/>
      <c r="G19" s="33"/>
      <c r="H19" s="32"/>
      <c r="I19" s="32"/>
      <c r="J19" s="31"/>
      <c r="K19" s="31"/>
      <c r="L19" s="31"/>
    </row>
    <row r="20" spans="1:12" ht="13.5" customHeight="1" x14ac:dyDescent="0.25">
      <c r="A20" s="32"/>
      <c r="B20" s="32"/>
      <c r="C20" s="32"/>
      <c r="D20" s="32"/>
      <c r="E20" s="32"/>
      <c r="F20" s="33"/>
      <c r="G20" s="33"/>
      <c r="H20" s="32"/>
      <c r="I20" s="32"/>
      <c r="J20" s="31"/>
      <c r="K20" s="31"/>
      <c r="L20" s="31"/>
    </row>
    <row r="21" spans="1:12" ht="13.5" customHeight="1" x14ac:dyDescent="0.25">
      <c r="A21" s="32"/>
      <c r="B21" s="32"/>
      <c r="C21" s="32"/>
      <c r="D21" s="32"/>
      <c r="E21" s="32"/>
      <c r="F21" s="33"/>
      <c r="G21" s="33"/>
      <c r="H21" s="32"/>
      <c r="I21" s="32"/>
      <c r="J21" s="31"/>
      <c r="K21" s="31"/>
      <c r="L21" s="31"/>
    </row>
    <row r="22" spans="1:12" ht="13.5" customHeight="1" x14ac:dyDescent="0.25">
      <c r="A22" s="32"/>
      <c r="B22" s="32"/>
      <c r="C22" s="32"/>
      <c r="D22" s="32"/>
      <c r="E22" s="32"/>
      <c r="F22" s="33"/>
      <c r="G22" s="33"/>
      <c r="H22" s="32"/>
      <c r="I22" s="32"/>
      <c r="J22" s="31"/>
      <c r="K22" s="31"/>
      <c r="L22" s="31"/>
    </row>
    <row r="23" spans="1:12" ht="13.5" customHeight="1" x14ac:dyDescent="0.25">
      <c r="A23" s="32"/>
      <c r="B23" s="32"/>
      <c r="C23" s="32"/>
      <c r="D23" s="32"/>
      <c r="E23" s="32"/>
      <c r="F23" s="33"/>
      <c r="G23" s="33"/>
      <c r="H23" s="32"/>
      <c r="I23" s="32"/>
      <c r="J23" s="31"/>
      <c r="K23" s="31"/>
      <c r="L23" s="31"/>
    </row>
    <row r="24" spans="1:12" ht="13.5" customHeight="1" x14ac:dyDescent="0.25">
      <c r="A24" s="32"/>
      <c r="B24" s="32"/>
      <c r="C24" s="32"/>
      <c r="D24" s="32"/>
      <c r="E24" s="32"/>
      <c r="F24" s="33"/>
      <c r="G24" s="33"/>
      <c r="H24" s="32"/>
      <c r="I24" s="32"/>
      <c r="J24" s="31"/>
      <c r="K24" s="31"/>
      <c r="L24" s="31"/>
    </row>
    <row r="25" spans="1:12" ht="13.5" customHeight="1" x14ac:dyDescent="0.25">
      <c r="A25" s="32"/>
      <c r="B25" s="32"/>
      <c r="C25" s="32"/>
      <c r="D25" s="32"/>
      <c r="E25" s="32"/>
      <c r="F25" s="33"/>
      <c r="G25" s="33"/>
      <c r="H25" s="32"/>
      <c r="I25" s="32"/>
      <c r="J25" s="31"/>
      <c r="K25" s="31"/>
      <c r="L25" s="31"/>
    </row>
    <row r="26" spans="1:12" ht="13.5" customHeight="1" x14ac:dyDescent="0.25">
      <c r="A26" s="32"/>
      <c r="B26" s="32"/>
      <c r="C26" s="32"/>
      <c r="D26" s="32"/>
      <c r="E26" s="32"/>
      <c r="F26" s="33"/>
      <c r="G26" s="33"/>
      <c r="H26" s="32"/>
      <c r="I26" s="32"/>
      <c r="J26" s="31"/>
      <c r="K26" s="31"/>
      <c r="L26" s="31"/>
    </row>
    <row r="27" spans="1:12" ht="13.5" customHeight="1" x14ac:dyDescent="0.25">
      <c r="A27" s="32"/>
      <c r="B27" s="32"/>
      <c r="C27" s="32"/>
      <c r="D27" s="32"/>
      <c r="E27" s="32"/>
      <c r="F27" s="33"/>
      <c r="G27" s="33"/>
      <c r="H27" s="32"/>
      <c r="I27" s="32"/>
      <c r="J27" s="31"/>
      <c r="K27" s="31"/>
      <c r="L27" s="31"/>
    </row>
    <row r="28" spans="1:12" ht="13.5" customHeight="1" x14ac:dyDescent="0.25">
      <c r="A28" s="32"/>
      <c r="B28" s="32"/>
      <c r="C28" s="32"/>
      <c r="D28" s="32"/>
      <c r="E28" s="32"/>
      <c r="F28" s="33"/>
      <c r="G28" s="33"/>
      <c r="H28" s="32"/>
      <c r="I28" s="32"/>
      <c r="J28" s="31"/>
      <c r="K28" s="31"/>
      <c r="L28" s="31"/>
    </row>
    <row r="29" spans="1:12" ht="13.5" customHeight="1" x14ac:dyDescent="0.25">
      <c r="A29" s="32"/>
      <c r="B29" s="32"/>
      <c r="C29" s="32"/>
      <c r="D29" s="32"/>
      <c r="E29" s="32"/>
      <c r="F29" s="33"/>
      <c r="G29" s="33"/>
      <c r="H29" s="32"/>
      <c r="I29" s="32"/>
      <c r="J29" s="31"/>
      <c r="K29" s="31"/>
      <c r="L29" s="31"/>
    </row>
    <row r="30" spans="1:12" ht="13.5" customHeight="1" x14ac:dyDescent="0.25">
      <c r="A30" s="32"/>
      <c r="B30" s="32"/>
      <c r="C30" s="32"/>
      <c r="D30" s="32"/>
      <c r="E30" s="32"/>
      <c r="F30" s="33"/>
      <c r="G30" s="33"/>
      <c r="H30" s="32"/>
      <c r="I30" s="32"/>
      <c r="J30" s="31"/>
      <c r="K30" s="31"/>
      <c r="L30" s="31"/>
    </row>
    <row r="31" spans="1:12" ht="13.5" customHeight="1" x14ac:dyDescent="0.25">
      <c r="A31" s="32"/>
      <c r="B31" s="32"/>
      <c r="C31" s="32"/>
      <c r="D31" s="32"/>
      <c r="E31" s="32"/>
      <c r="F31" s="33"/>
      <c r="G31" s="33"/>
      <c r="H31" s="32"/>
      <c r="I31" s="32"/>
      <c r="J31" s="31"/>
      <c r="K31" s="31"/>
      <c r="L31" s="31"/>
    </row>
    <row r="32" spans="1:12" ht="13.5" customHeight="1" x14ac:dyDescent="0.25">
      <c r="A32" s="32"/>
      <c r="B32" s="32"/>
      <c r="C32" s="32"/>
      <c r="D32" s="32"/>
      <c r="E32" s="32"/>
      <c r="F32" s="33"/>
      <c r="G32" s="33"/>
      <c r="H32" s="32"/>
      <c r="I32" s="32"/>
      <c r="J32" s="31"/>
      <c r="K32" s="31"/>
      <c r="L32" s="31"/>
    </row>
    <row r="33" spans="1:12" ht="13.5" customHeight="1" x14ac:dyDescent="0.25">
      <c r="A33" s="32"/>
      <c r="B33" s="32"/>
      <c r="C33" s="32"/>
      <c r="D33" s="32"/>
      <c r="E33" s="32"/>
      <c r="F33" s="33"/>
      <c r="G33" s="33"/>
      <c r="H33" s="32"/>
      <c r="I33" s="32"/>
      <c r="J33" s="31"/>
      <c r="K33" s="31"/>
      <c r="L33" s="31"/>
    </row>
    <row r="34" spans="1:12" ht="13.5" customHeight="1" x14ac:dyDescent="0.25">
      <c r="A34" s="32"/>
      <c r="B34" s="32"/>
      <c r="C34" s="32"/>
      <c r="D34" s="32"/>
      <c r="E34" s="32"/>
      <c r="F34" s="33"/>
      <c r="G34" s="33"/>
      <c r="H34" s="32"/>
      <c r="I34" s="32"/>
      <c r="J34" s="31"/>
      <c r="K34" s="31"/>
      <c r="L34" s="31"/>
    </row>
    <row r="35" spans="1:12" ht="13.5" customHeight="1" x14ac:dyDescent="0.25">
      <c r="A35" s="32"/>
      <c r="B35" s="32"/>
      <c r="C35" s="32"/>
      <c r="D35" s="32"/>
      <c r="E35" s="32"/>
      <c r="F35" s="33"/>
      <c r="G35" s="33"/>
      <c r="H35" s="32"/>
      <c r="I35" s="32"/>
      <c r="J35" s="31"/>
      <c r="K35" s="31"/>
      <c r="L35" s="31"/>
    </row>
    <row r="36" spans="1:12" ht="13.5" customHeight="1" x14ac:dyDescent="0.25">
      <c r="A36" s="32"/>
      <c r="B36" s="32"/>
      <c r="C36" s="32"/>
      <c r="D36" s="32"/>
      <c r="E36" s="32"/>
      <c r="F36" s="33"/>
      <c r="G36" s="33"/>
      <c r="H36" s="32"/>
      <c r="I36" s="32"/>
      <c r="J36" s="31"/>
      <c r="K36" s="31"/>
      <c r="L36" s="31"/>
    </row>
    <row r="37" spans="1:12" ht="13.5" customHeight="1" x14ac:dyDescent="0.25">
      <c r="A37" s="32"/>
      <c r="B37" s="32"/>
      <c r="C37" s="32"/>
      <c r="D37" s="32"/>
      <c r="E37" s="32"/>
      <c r="F37" s="33"/>
      <c r="G37" s="33"/>
      <c r="H37" s="32"/>
      <c r="I37" s="32"/>
      <c r="J37" s="31"/>
      <c r="K37" s="31"/>
      <c r="L37" s="31"/>
    </row>
    <row r="38" spans="1:12" ht="13.5" customHeight="1" x14ac:dyDescent="0.25">
      <c r="A38" s="32"/>
      <c r="B38" s="32"/>
      <c r="C38" s="32"/>
      <c r="D38" s="32"/>
      <c r="E38" s="32"/>
      <c r="F38" s="33"/>
      <c r="G38" s="33"/>
      <c r="H38" s="32"/>
      <c r="I38" s="32"/>
      <c r="J38" s="31"/>
      <c r="K38" s="31"/>
      <c r="L38" s="31"/>
    </row>
    <row r="39" spans="1:12" ht="13.5" customHeight="1" x14ac:dyDescent="0.25">
      <c r="A39" s="32"/>
      <c r="B39" s="32"/>
      <c r="C39" s="32"/>
      <c r="D39" s="32"/>
      <c r="E39" s="32"/>
      <c r="F39" s="33"/>
      <c r="G39" s="33"/>
      <c r="H39" s="32"/>
      <c r="I39" s="32"/>
      <c r="J39" s="31"/>
      <c r="K39" s="31"/>
      <c r="L39" s="31"/>
    </row>
    <row r="40" spans="1:12" ht="13.5" customHeight="1" x14ac:dyDescent="0.25">
      <c r="A40" s="32"/>
      <c r="B40" s="32"/>
      <c r="C40" s="32"/>
      <c r="D40" s="32"/>
      <c r="E40" s="32"/>
      <c r="F40" s="33"/>
      <c r="G40" s="33"/>
      <c r="H40" s="32"/>
      <c r="I40" s="32"/>
      <c r="J40" s="31"/>
      <c r="K40" s="31"/>
      <c r="L40" s="31"/>
    </row>
    <row r="41" spans="1:12" ht="13.5" customHeight="1" x14ac:dyDescent="0.25">
      <c r="A41" s="32"/>
      <c r="B41" s="32"/>
      <c r="C41" s="32"/>
      <c r="D41" s="32"/>
      <c r="E41" s="32"/>
      <c r="F41" s="33"/>
      <c r="G41" s="33"/>
      <c r="H41" s="32"/>
      <c r="I41" s="32"/>
      <c r="J41" s="31"/>
      <c r="K41" s="31"/>
      <c r="L41" s="31"/>
    </row>
    <row r="42" spans="1:12" ht="13.5" customHeight="1" x14ac:dyDescent="0.25">
      <c r="A42" s="32"/>
      <c r="B42" s="32"/>
      <c r="C42" s="32"/>
      <c r="D42" s="32"/>
      <c r="E42" s="32"/>
      <c r="F42" s="33"/>
      <c r="G42" s="33"/>
      <c r="H42" s="32"/>
      <c r="I42" s="32"/>
      <c r="J42" s="31"/>
      <c r="K42" s="31"/>
      <c r="L42" s="31"/>
    </row>
    <row r="43" spans="1:12" ht="13.5" customHeight="1" x14ac:dyDescent="0.25">
      <c r="A43" s="32"/>
      <c r="B43" s="32"/>
      <c r="C43" s="32"/>
      <c r="D43" s="32"/>
      <c r="E43" s="32"/>
      <c r="F43" s="33"/>
      <c r="G43" s="33"/>
      <c r="H43" s="32"/>
      <c r="I43" s="32"/>
      <c r="J43" s="31"/>
      <c r="K43" s="31"/>
      <c r="L43" s="31"/>
    </row>
    <row r="44" spans="1:12" ht="13.5" customHeight="1" x14ac:dyDescent="0.25">
      <c r="A44" s="32"/>
      <c r="B44" s="32"/>
      <c r="C44" s="32"/>
      <c r="D44" s="32"/>
      <c r="E44" s="32"/>
      <c r="F44" s="33"/>
      <c r="G44" s="33"/>
      <c r="H44" s="32"/>
      <c r="I44" s="32"/>
      <c r="J44" s="31"/>
      <c r="K44" s="31"/>
      <c r="L44" s="31"/>
    </row>
    <row r="45" spans="1:12" ht="13.5" customHeight="1" x14ac:dyDescent="0.25">
      <c r="A45" s="32"/>
      <c r="B45" s="32"/>
      <c r="C45" s="32"/>
      <c r="D45" s="32"/>
      <c r="E45" s="32"/>
      <c r="F45" s="33"/>
      <c r="G45" s="33"/>
      <c r="H45" s="32"/>
      <c r="I45" s="32"/>
      <c r="J45" s="31"/>
      <c r="K45" s="31"/>
      <c r="L45" s="31"/>
    </row>
    <row r="46" spans="1:12" ht="13.5" customHeight="1" x14ac:dyDescent="0.25">
      <c r="A46" s="32"/>
      <c r="B46" s="32"/>
      <c r="C46" s="32"/>
      <c r="D46" s="32"/>
      <c r="E46" s="32"/>
      <c r="F46" s="33"/>
      <c r="G46" s="33"/>
      <c r="H46" s="32"/>
      <c r="I46" s="32"/>
      <c r="J46" s="31"/>
      <c r="K46" s="31"/>
      <c r="L46" s="31"/>
    </row>
    <row r="47" spans="1:12" ht="13.5" customHeight="1" x14ac:dyDescent="0.25">
      <c r="A47" s="32"/>
      <c r="B47" s="32"/>
      <c r="C47" s="32"/>
      <c r="D47" s="32"/>
      <c r="E47" s="32"/>
      <c r="F47" s="33"/>
      <c r="G47" s="33"/>
      <c r="H47" s="32"/>
      <c r="I47" s="32"/>
      <c r="J47" s="31"/>
      <c r="K47" s="31"/>
      <c r="L47" s="31"/>
    </row>
    <row r="48" spans="1:12" ht="13.5" customHeight="1" x14ac:dyDescent="0.25">
      <c r="A48" s="32"/>
      <c r="B48" s="32"/>
      <c r="C48" s="32"/>
      <c r="D48" s="32"/>
      <c r="E48" s="32"/>
      <c r="F48" s="33"/>
      <c r="G48" s="33"/>
      <c r="H48" s="32"/>
      <c r="I48" s="32"/>
      <c r="J48" s="31"/>
      <c r="K48" s="31"/>
      <c r="L48" s="31"/>
    </row>
    <row r="49" spans="1:12" ht="13.5" customHeight="1" x14ac:dyDescent="0.25">
      <c r="A49" s="32"/>
      <c r="B49" s="32"/>
      <c r="C49" s="32"/>
      <c r="D49" s="32"/>
      <c r="E49" s="32"/>
      <c r="F49" s="33"/>
      <c r="G49" s="33"/>
      <c r="H49" s="32"/>
      <c r="I49" s="32"/>
      <c r="J49" s="31"/>
      <c r="K49" s="31"/>
      <c r="L49" s="31"/>
    </row>
    <row r="50" spans="1:12" ht="13.5" customHeight="1" x14ac:dyDescent="0.25">
      <c r="A50" s="32"/>
      <c r="B50" s="32"/>
      <c r="C50" s="32"/>
      <c r="D50" s="32"/>
      <c r="E50" s="32"/>
      <c r="F50" s="33"/>
      <c r="G50" s="33"/>
      <c r="H50" s="32"/>
      <c r="I50" s="32"/>
      <c r="J50" s="31"/>
      <c r="K50" s="31"/>
      <c r="L50" s="31"/>
    </row>
    <row r="51" spans="1:12" ht="13.5" customHeight="1" x14ac:dyDescent="0.25">
      <c r="A51" s="32"/>
      <c r="B51" s="32"/>
      <c r="C51" s="32"/>
      <c r="D51" s="32"/>
      <c r="E51" s="32"/>
      <c r="F51" s="33"/>
      <c r="G51" s="33"/>
      <c r="H51" s="32"/>
      <c r="I51" s="32"/>
      <c r="J51" s="31"/>
      <c r="K51" s="31"/>
      <c r="L51" s="31"/>
    </row>
    <row r="52" spans="1:12" ht="13.5" customHeight="1" x14ac:dyDescent="0.25">
      <c r="A52" s="32"/>
      <c r="B52" s="32"/>
      <c r="C52" s="32"/>
      <c r="D52" s="32"/>
      <c r="E52" s="32"/>
      <c r="F52" s="33"/>
      <c r="G52" s="33"/>
      <c r="H52" s="32"/>
      <c r="I52" s="32"/>
      <c r="J52" s="31"/>
      <c r="K52" s="31"/>
      <c r="L52" s="31"/>
    </row>
    <row r="53" spans="1:12" ht="13.5" customHeight="1" x14ac:dyDescent="0.25">
      <c r="A53" s="32"/>
      <c r="B53" s="32"/>
      <c r="C53" s="32"/>
      <c r="D53" s="32"/>
      <c r="E53" s="32"/>
      <c r="F53" s="33"/>
      <c r="G53" s="33"/>
      <c r="H53" s="32"/>
      <c r="I53" s="32"/>
      <c r="J53" s="31"/>
      <c r="K53" s="31"/>
      <c r="L53" s="31"/>
    </row>
    <row r="54" spans="1:12" ht="13.5" customHeight="1" x14ac:dyDescent="0.25">
      <c r="A54" s="32"/>
      <c r="B54" s="32"/>
      <c r="C54" s="32"/>
      <c r="D54" s="32"/>
      <c r="E54" s="32"/>
      <c r="F54" s="33"/>
      <c r="G54" s="33"/>
      <c r="H54" s="32"/>
      <c r="I54" s="32"/>
      <c r="J54" s="31"/>
      <c r="K54" s="31"/>
      <c r="L54" s="31"/>
    </row>
    <row r="55" spans="1:12" ht="13.5" customHeight="1" x14ac:dyDescent="0.25">
      <c r="A55" s="32"/>
      <c r="B55" s="32"/>
      <c r="C55" s="32"/>
      <c r="D55" s="32"/>
      <c r="E55" s="32"/>
      <c r="F55" s="33"/>
      <c r="G55" s="33"/>
      <c r="H55" s="32"/>
      <c r="I55" s="32"/>
      <c r="J55" s="31"/>
      <c r="K55" s="31"/>
      <c r="L55" s="31"/>
    </row>
    <row r="56" spans="1:12" ht="13.5" customHeight="1" x14ac:dyDescent="0.25">
      <c r="A56" s="32"/>
      <c r="B56" s="32"/>
      <c r="C56" s="32"/>
      <c r="D56" s="32"/>
      <c r="E56" s="32"/>
      <c r="F56" s="33"/>
      <c r="G56" s="33"/>
      <c r="H56" s="32"/>
      <c r="I56" s="32"/>
      <c r="J56" s="31"/>
      <c r="K56" s="31"/>
      <c r="L56" s="31"/>
    </row>
    <row r="57" spans="1:12" ht="13.5" customHeight="1" x14ac:dyDescent="0.25">
      <c r="A57" s="32"/>
      <c r="B57" s="32"/>
      <c r="C57" s="32"/>
      <c r="D57" s="32"/>
      <c r="E57" s="32"/>
      <c r="F57" s="33"/>
      <c r="G57" s="33"/>
      <c r="H57" s="32"/>
      <c r="I57" s="32"/>
      <c r="J57" s="31"/>
      <c r="K57" s="31"/>
      <c r="L57" s="31"/>
    </row>
    <row r="58" spans="1:12" ht="13.5" customHeight="1" x14ac:dyDescent="0.25">
      <c r="A58" s="32"/>
      <c r="B58" s="32"/>
      <c r="C58" s="32"/>
      <c r="D58" s="32"/>
      <c r="E58" s="32"/>
      <c r="F58" s="33"/>
      <c r="G58" s="33"/>
      <c r="H58" s="32"/>
      <c r="I58" s="32"/>
      <c r="J58" s="31"/>
      <c r="K58" s="31"/>
      <c r="L58" s="31"/>
    </row>
  </sheetData>
  <sheetProtection algorithmName="SHA-512" hashValue="iARU9TV8ha408VtaflzTiKm8ANujCyJdHGqKqqLaNQsnuJE7z3UsCSVERvja1dsX7JW4REcGNCtsFpigcvl8Hw==" saltValue="aqz5mkDXFEHh73yOty9pVg==" spinCount="100000" sheet="1" objects="1" scenarios="1"/>
  <autoFilter ref="B3:I7" xr:uid="{00000000-0009-0000-0000-000006000000}"/>
  <mergeCells count="3">
    <mergeCell ref="A2:I2"/>
    <mergeCell ref="A1:I1"/>
    <mergeCell ref="A8:H8"/>
  </mergeCells>
  <printOptions horizontalCentered="1"/>
  <pageMargins left="0.19685039370078741" right="0.19685039370078741" top="0.74803149606299213" bottom="0.74803149606299213" header="0" footer="0"/>
  <pageSetup paperSize="8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2"/>
  <sheetViews>
    <sheetView view="pageBreakPreview" topLeftCell="A49" zoomScale="85" zoomScaleNormal="130" zoomScaleSheetLayoutView="85" workbookViewId="0">
      <selection activeCell="G69" sqref="G4:G70"/>
    </sheetView>
  </sheetViews>
  <sheetFormatPr defaultColWidth="9.140625" defaultRowHeight="15" x14ac:dyDescent="0.25"/>
  <cols>
    <col min="1" max="1" width="9.140625" style="5"/>
    <col min="2" max="2" width="35.5703125" style="5" customWidth="1"/>
    <col min="3" max="3" width="31.28515625" style="5" bestFit="1" customWidth="1"/>
    <col min="4" max="4" width="23.28515625" style="5" customWidth="1"/>
    <col min="5" max="5" width="19" style="5" customWidth="1"/>
    <col min="6" max="6" width="16" style="6" customWidth="1"/>
    <col min="7" max="7" width="20.5703125" style="5" bestFit="1" customWidth="1"/>
    <col min="8" max="8" width="36.7109375" style="5" bestFit="1" customWidth="1"/>
    <col min="9" max="9" width="17.5703125" style="1" customWidth="1"/>
    <col min="10" max="16384" width="9.140625" style="1"/>
  </cols>
  <sheetData>
    <row r="1" spans="1:9" ht="38.25" customHeight="1" x14ac:dyDescent="0.25">
      <c r="A1" s="97" t="s">
        <v>8</v>
      </c>
      <c r="B1" s="97"/>
      <c r="C1" s="97"/>
      <c r="D1" s="97"/>
      <c r="E1" s="97"/>
      <c r="F1" s="97"/>
      <c r="G1" s="97"/>
      <c r="H1" s="97"/>
    </row>
    <row r="2" spans="1:9" ht="38.25" customHeight="1" x14ac:dyDescent="0.25">
      <c r="A2" s="96" t="s">
        <v>382</v>
      </c>
      <c r="B2" s="96"/>
      <c r="C2" s="96"/>
      <c r="D2" s="96"/>
      <c r="E2" s="96"/>
      <c r="F2" s="96"/>
      <c r="G2" s="96"/>
      <c r="H2" s="96"/>
    </row>
    <row r="3" spans="1:9" ht="7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2" t="s">
        <v>368</v>
      </c>
      <c r="I3" s="2" t="s">
        <v>367</v>
      </c>
    </row>
    <row r="4" spans="1:9" s="48" customFormat="1" ht="46.9" customHeight="1" x14ac:dyDescent="0.25">
      <c r="A4" s="2">
        <v>1</v>
      </c>
      <c r="B4" s="135" t="s">
        <v>366</v>
      </c>
      <c r="C4" s="2">
        <v>131</v>
      </c>
      <c r="D4" s="2">
        <v>262</v>
      </c>
      <c r="E4" s="2">
        <v>250</v>
      </c>
      <c r="F4" s="4">
        <v>16</v>
      </c>
      <c r="G4" s="2">
        <v>4</v>
      </c>
      <c r="H4" s="2" t="s">
        <v>78</v>
      </c>
    </row>
    <row r="5" spans="1:9" ht="46.9" customHeight="1" x14ac:dyDescent="0.25">
      <c r="A5" s="7">
        <v>2</v>
      </c>
      <c r="B5" s="136"/>
      <c r="C5" s="45">
        <v>18</v>
      </c>
      <c r="D5" s="45">
        <v>18</v>
      </c>
      <c r="E5" s="45">
        <v>200</v>
      </c>
      <c r="F5" s="47">
        <v>6.5</v>
      </c>
      <c r="G5" s="45">
        <v>1</v>
      </c>
      <c r="H5" s="45" t="s">
        <v>365</v>
      </c>
      <c r="I5" s="45" t="s">
        <v>347</v>
      </c>
    </row>
    <row r="6" spans="1:9" ht="46.9" customHeight="1" x14ac:dyDescent="0.25">
      <c r="A6" s="2">
        <v>3</v>
      </c>
      <c r="B6" s="136"/>
      <c r="C6" s="45">
        <v>18</v>
      </c>
      <c r="D6" s="45">
        <v>18</v>
      </c>
      <c r="E6" s="45">
        <v>200</v>
      </c>
      <c r="F6" s="46">
        <v>6.5</v>
      </c>
      <c r="G6" s="45">
        <v>1</v>
      </c>
      <c r="H6" s="45" t="s">
        <v>364</v>
      </c>
      <c r="I6" s="45" t="s">
        <v>347</v>
      </c>
    </row>
    <row r="7" spans="1:9" ht="46.9" customHeight="1" x14ac:dyDescent="0.25">
      <c r="A7" s="2">
        <v>4</v>
      </c>
      <c r="B7" s="136"/>
      <c r="C7" s="45">
        <v>25</v>
      </c>
      <c r="D7" s="45">
        <v>39</v>
      </c>
      <c r="E7" s="45">
        <v>200</v>
      </c>
      <c r="F7" s="46">
        <v>6.5</v>
      </c>
      <c r="G7" s="45">
        <v>1</v>
      </c>
      <c r="H7" s="45" t="s">
        <v>363</v>
      </c>
      <c r="I7" s="45" t="s">
        <v>362</v>
      </c>
    </row>
    <row r="8" spans="1:9" ht="46.9" customHeight="1" x14ac:dyDescent="0.25">
      <c r="A8" s="2">
        <v>5</v>
      </c>
      <c r="B8" s="136"/>
      <c r="C8" s="45">
        <v>32</v>
      </c>
      <c r="D8" s="45">
        <v>64</v>
      </c>
      <c r="E8" s="45">
        <v>200</v>
      </c>
      <c r="F8" s="46">
        <v>19</v>
      </c>
      <c r="G8" s="45">
        <v>1</v>
      </c>
      <c r="H8" s="45" t="s">
        <v>361</v>
      </c>
      <c r="I8" s="45" t="s">
        <v>360</v>
      </c>
    </row>
    <row r="9" spans="1:9" ht="46.9" customHeight="1" x14ac:dyDescent="0.25">
      <c r="A9" s="2">
        <v>6</v>
      </c>
      <c r="B9" s="136"/>
      <c r="C9" s="45">
        <v>15</v>
      </c>
      <c r="D9" s="45">
        <v>15</v>
      </c>
      <c r="E9" s="45">
        <v>200</v>
      </c>
      <c r="F9" s="46">
        <v>6.5</v>
      </c>
      <c r="G9" s="45">
        <v>1</v>
      </c>
      <c r="H9" s="45" t="s">
        <v>359</v>
      </c>
      <c r="I9" s="45" t="s">
        <v>347</v>
      </c>
    </row>
    <row r="10" spans="1:9" ht="46.9" customHeight="1" x14ac:dyDescent="0.25">
      <c r="A10" s="2">
        <v>7</v>
      </c>
      <c r="B10" s="136"/>
      <c r="C10" s="45">
        <v>20</v>
      </c>
      <c r="D10" s="45">
        <v>20</v>
      </c>
      <c r="E10" s="45">
        <v>200</v>
      </c>
      <c r="F10" s="46">
        <v>6.5</v>
      </c>
      <c r="G10" s="45">
        <v>1</v>
      </c>
      <c r="H10" s="45" t="s">
        <v>358</v>
      </c>
      <c r="I10" s="45" t="s">
        <v>357</v>
      </c>
    </row>
    <row r="11" spans="1:9" ht="46.9" customHeight="1" x14ac:dyDescent="0.25">
      <c r="A11" s="2">
        <v>8</v>
      </c>
      <c r="B11" s="136"/>
      <c r="C11" s="45">
        <v>42</v>
      </c>
      <c r="D11" s="45">
        <v>84</v>
      </c>
      <c r="E11" s="45">
        <v>200</v>
      </c>
      <c r="F11" s="46">
        <v>31</v>
      </c>
      <c r="G11" s="45">
        <v>1</v>
      </c>
      <c r="H11" s="45" t="s">
        <v>356</v>
      </c>
      <c r="I11" s="45" t="s">
        <v>355</v>
      </c>
    </row>
    <row r="12" spans="1:9" ht="46.9" customHeight="1" x14ac:dyDescent="0.25">
      <c r="A12" s="2">
        <v>9</v>
      </c>
      <c r="B12" s="136"/>
      <c r="C12" s="45">
        <v>18</v>
      </c>
      <c r="D12" s="45">
        <v>18</v>
      </c>
      <c r="E12" s="45">
        <v>200</v>
      </c>
      <c r="F12" s="46">
        <v>6.5</v>
      </c>
      <c r="G12" s="45">
        <v>1</v>
      </c>
      <c r="H12" s="45" t="s">
        <v>354</v>
      </c>
      <c r="I12" s="45" t="s">
        <v>347</v>
      </c>
    </row>
    <row r="13" spans="1:9" ht="46.9" customHeight="1" x14ac:dyDescent="0.25">
      <c r="A13" s="2">
        <v>10</v>
      </c>
      <c r="B13" s="136"/>
      <c r="C13" s="45">
        <v>18</v>
      </c>
      <c r="D13" s="45">
        <v>18</v>
      </c>
      <c r="E13" s="45">
        <v>200</v>
      </c>
      <c r="F13" s="46">
        <v>5</v>
      </c>
      <c r="G13" s="45">
        <v>1</v>
      </c>
      <c r="H13" s="45" t="s">
        <v>353</v>
      </c>
      <c r="I13" s="45" t="s">
        <v>347</v>
      </c>
    </row>
    <row r="14" spans="1:9" ht="46.9" customHeight="1" x14ac:dyDescent="0.25">
      <c r="A14" s="2">
        <v>11</v>
      </c>
      <c r="B14" s="136"/>
      <c r="C14" s="45">
        <v>26</v>
      </c>
      <c r="D14" s="45">
        <v>104</v>
      </c>
      <c r="E14" s="45">
        <v>150</v>
      </c>
      <c r="F14" s="46">
        <v>65</v>
      </c>
      <c r="G14" s="45">
        <v>2</v>
      </c>
      <c r="H14" s="45" t="s">
        <v>352</v>
      </c>
      <c r="I14" s="45" t="s">
        <v>351</v>
      </c>
    </row>
    <row r="15" spans="1:9" ht="46.9" customHeight="1" x14ac:dyDescent="0.25">
      <c r="A15" s="2">
        <v>12</v>
      </c>
      <c r="B15" s="136"/>
      <c r="C15" s="45">
        <v>58</v>
      </c>
      <c r="D15" s="45">
        <v>72</v>
      </c>
      <c r="E15" s="45">
        <v>200</v>
      </c>
      <c r="F15" s="46">
        <v>15</v>
      </c>
      <c r="G15" s="45">
        <v>1</v>
      </c>
      <c r="H15" s="45" t="s">
        <v>350</v>
      </c>
      <c r="I15" s="45" t="s">
        <v>349</v>
      </c>
    </row>
    <row r="16" spans="1:9" ht="46.9" customHeight="1" x14ac:dyDescent="0.25">
      <c r="A16" s="2">
        <v>13</v>
      </c>
      <c r="B16" s="136"/>
      <c r="C16" s="45">
        <v>20</v>
      </c>
      <c r="D16" s="45">
        <v>20</v>
      </c>
      <c r="E16" s="45">
        <v>200</v>
      </c>
      <c r="F16" s="46">
        <v>5</v>
      </c>
      <c r="G16" s="45">
        <v>1</v>
      </c>
      <c r="H16" s="45" t="s">
        <v>348</v>
      </c>
      <c r="I16" s="45" t="s">
        <v>347</v>
      </c>
    </row>
    <row r="17" spans="1:9" ht="46.9" customHeight="1" x14ac:dyDescent="0.25">
      <c r="A17" s="2">
        <v>14</v>
      </c>
      <c r="B17" s="136"/>
      <c r="C17" s="45">
        <v>63</v>
      </c>
      <c r="D17" s="45">
        <v>89</v>
      </c>
      <c r="E17" s="45">
        <v>150</v>
      </c>
      <c r="F17" s="46">
        <v>18</v>
      </c>
      <c r="G17" s="45">
        <v>1</v>
      </c>
      <c r="H17" s="45" t="s">
        <v>346</v>
      </c>
      <c r="I17" s="45" t="s">
        <v>345</v>
      </c>
    </row>
    <row r="18" spans="1:9" ht="46.9" customHeight="1" x14ac:dyDescent="0.25">
      <c r="A18" s="2">
        <v>15</v>
      </c>
      <c r="B18" s="136"/>
      <c r="C18" s="45">
        <v>180</v>
      </c>
      <c r="D18" s="45">
        <v>252</v>
      </c>
      <c r="E18" s="45">
        <v>200</v>
      </c>
      <c r="F18" s="46">
        <v>94</v>
      </c>
      <c r="G18" s="45">
        <v>4</v>
      </c>
      <c r="H18" s="45" t="s">
        <v>344</v>
      </c>
      <c r="I18" s="45" t="s">
        <v>343</v>
      </c>
    </row>
    <row r="19" spans="1:9" ht="46.9" customHeight="1" x14ac:dyDescent="0.25">
      <c r="A19" s="2">
        <v>16</v>
      </c>
      <c r="B19" s="136"/>
      <c r="C19" s="45">
        <v>19</v>
      </c>
      <c r="D19" s="45">
        <v>19</v>
      </c>
      <c r="E19" s="45">
        <v>200</v>
      </c>
      <c r="F19" s="46">
        <v>6.5</v>
      </c>
      <c r="G19" s="45">
        <v>1</v>
      </c>
      <c r="H19" s="45" t="s">
        <v>342</v>
      </c>
      <c r="I19" s="45" t="s">
        <v>341</v>
      </c>
    </row>
    <row r="20" spans="1:9" ht="46.9" customHeight="1" x14ac:dyDescent="0.25">
      <c r="A20" s="2">
        <v>17</v>
      </c>
      <c r="B20" s="136"/>
      <c r="C20" s="39">
        <v>117</v>
      </c>
      <c r="D20" s="39">
        <v>202</v>
      </c>
      <c r="E20" s="39">
        <v>200</v>
      </c>
      <c r="F20" s="41">
        <v>66</v>
      </c>
      <c r="G20" s="39">
        <v>2</v>
      </c>
      <c r="H20" s="39" t="s">
        <v>340</v>
      </c>
      <c r="I20" s="39" t="s">
        <v>339</v>
      </c>
    </row>
    <row r="21" spans="1:9" ht="46.9" customHeight="1" x14ac:dyDescent="0.25">
      <c r="A21" s="2">
        <v>18</v>
      </c>
      <c r="B21" s="136"/>
      <c r="C21" s="39">
        <v>20</v>
      </c>
      <c r="D21" s="39">
        <v>20</v>
      </c>
      <c r="E21" s="39">
        <v>200</v>
      </c>
      <c r="F21" s="41">
        <v>6.5</v>
      </c>
      <c r="G21" s="39">
        <v>1</v>
      </c>
      <c r="H21" s="39" t="s">
        <v>338</v>
      </c>
      <c r="I21" s="39" t="s">
        <v>337</v>
      </c>
    </row>
    <row r="22" spans="1:9" ht="46.9" customHeight="1" x14ac:dyDescent="0.25">
      <c r="A22" s="2">
        <v>19</v>
      </c>
      <c r="B22" s="136"/>
      <c r="C22" s="39">
        <v>20</v>
      </c>
      <c r="D22" s="39">
        <v>20</v>
      </c>
      <c r="E22" s="39">
        <v>200</v>
      </c>
      <c r="F22" s="41">
        <v>5</v>
      </c>
      <c r="G22" s="39">
        <v>1</v>
      </c>
      <c r="H22" s="39" t="s">
        <v>336</v>
      </c>
      <c r="I22" s="39" t="s">
        <v>335</v>
      </c>
    </row>
    <row r="23" spans="1:9" ht="46.9" customHeight="1" x14ac:dyDescent="0.25">
      <c r="A23" s="2">
        <v>20</v>
      </c>
      <c r="B23" s="136"/>
      <c r="C23" s="39">
        <v>65</v>
      </c>
      <c r="D23" s="39">
        <v>130</v>
      </c>
      <c r="E23" s="39">
        <v>200</v>
      </c>
      <c r="F23" s="41">
        <v>15</v>
      </c>
      <c r="G23" s="39">
        <v>2</v>
      </c>
      <c r="H23" s="39" t="s">
        <v>334</v>
      </c>
      <c r="I23" s="39" t="s">
        <v>333</v>
      </c>
    </row>
    <row r="24" spans="1:9" ht="46.9" customHeight="1" x14ac:dyDescent="0.25">
      <c r="A24" s="2">
        <v>21</v>
      </c>
      <c r="B24" s="136"/>
      <c r="C24" s="39">
        <v>25</v>
      </c>
      <c r="D24" s="39">
        <v>48</v>
      </c>
      <c r="E24" s="39">
        <v>200</v>
      </c>
      <c r="F24" s="41">
        <v>19</v>
      </c>
      <c r="G24" s="39">
        <v>1</v>
      </c>
      <c r="H24" s="39" t="s">
        <v>332</v>
      </c>
      <c r="I24" s="39" t="s">
        <v>331</v>
      </c>
    </row>
    <row r="25" spans="1:9" ht="46.9" customHeight="1" x14ac:dyDescent="0.25">
      <c r="A25" s="2">
        <v>22</v>
      </c>
      <c r="B25" s="136"/>
      <c r="C25" s="39">
        <v>27</v>
      </c>
      <c r="D25" s="39">
        <v>43</v>
      </c>
      <c r="E25" s="39">
        <v>200</v>
      </c>
      <c r="F25" s="41">
        <v>15</v>
      </c>
      <c r="G25" s="39">
        <v>1</v>
      </c>
      <c r="H25" s="39" t="s">
        <v>330</v>
      </c>
      <c r="I25" s="39" t="s">
        <v>329</v>
      </c>
    </row>
    <row r="26" spans="1:9" ht="46.9" customHeight="1" x14ac:dyDescent="0.25">
      <c r="A26" s="2">
        <v>23</v>
      </c>
      <c r="B26" s="136"/>
      <c r="C26" s="39">
        <v>37</v>
      </c>
      <c r="D26" s="39">
        <v>72</v>
      </c>
      <c r="E26" s="39">
        <v>200</v>
      </c>
      <c r="F26" s="41">
        <v>23</v>
      </c>
      <c r="G26" s="39">
        <v>1</v>
      </c>
      <c r="H26" s="39" t="s">
        <v>328</v>
      </c>
      <c r="I26" s="39" t="s">
        <v>327</v>
      </c>
    </row>
    <row r="27" spans="1:9" ht="46.9" customHeight="1" x14ac:dyDescent="0.25">
      <c r="A27" s="2">
        <v>24</v>
      </c>
      <c r="B27" s="136"/>
      <c r="C27" s="39">
        <v>20</v>
      </c>
      <c r="D27" s="39">
        <v>20</v>
      </c>
      <c r="E27" s="39">
        <v>200</v>
      </c>
      <c r="F27" s="41">
        <v>7</v>
      </c>
      <c r="G27" s="39">
        <v>1</v>
      </c>
      <c r="H27" s="39" t="s">
        <v>326</v>
      </c>
      <c r="I27" s="39" t="s">
        <v>325</v>
      </c>
    </row>
    <row r="28" spans="1:9" ht="46.9" customHeight="1" x14ac:dyDescent="0.25">
      <c r="A28" s="2">
        <v>25</v>
      </c>
      <c r="B28" s="136"/>
      <c r="C28" s="39">
        <v>20</v>
      </c>
      <c r="D28" s="39">
        <v>20</v>
      </c>
      <c r="E28" s="39">
        <v>200</v>
      </c>
      <c r="F28" s="41">
        <v>7</v>
      </c>
      <c r="G28" s="39">
        <v>1</v>
      </c>
      <c r="H28" s="39" t="s">
        <v>324</v>
      </c>
      <c r="I28" s="39" t="s">
        <v>323</v>
      </c>
    </row>
    <row r="29" spans="1:9" ht="46.9" customHeight="1" x14ac:dyDescent="0.25">
      <c r="A29" s="2">
        <v>26</v>
      </c>
      <c r="B29" s="136"/>
      <c r="C29" s="39">
        <v>20</v>
      </c>
      <c r="D29" s="39">
        <v>20</v>
      </c>
      <c r="E29" s="39">
        <v>150</v>
      </c>
      <c r="F29" s="41">
        <v>7</v>
      </c>
      <c r="G29" s="39">
        <v>1</v>
      </c>
      <c r="H29" s="39" t="s">
        <v>322</v>
      </c>
      <c r="I29" s="39" t="s">
        <v>321</v>
      </c>
    </row>
    <row r="30" spans="1:9" ht="46.9" customHeight="1" x14ac:dyDescent="0.25">
      <c r="A30" s="2">
        <v>27</v>
      </c>
      <c r="B30" s="136"/>
      <c r="C30" s="39">
        <v>20</v>
      </c>
      <c r="D30" s="39">
        <v>20</v>
      </c>
      <c r="E30" s="39">
        <v>150</v>
      </c>
      <c r="F30" s="41">
        <v>7</v>
      </c>
      <c r="G30" s="39">
        <v>1</v>
      </c>
      <c r="H30" s="39" t="s">
        <v>320</v>
      </c>
      <c r="I30" s="39" t="s">
        <v>319</v>
      </c>
    </row>
    <row r="31" spans="1:9" ht="46.9" customHeight="1" x14ac:dyDescent="0.25">
      <c r="A31" s="2">
        <v>28</v>
      </c>
      <c r="B31" s="136"/>
      <c r="C31" s="39">
        <v>20</v>
      </c>
      <c r="D31" s="39">
        <v>20</v>
      </c>
      <c r="E31" s="39">
        <v>150</v>
      </c>
      <c r="F31" s="41">
        <v>7</v>
      </c>
      <c r="G31" s="39">
        <v>1</v>
      </c>
      <c r="H31" s="39" t="s">
        <v>318</v>
      </c>
      <c r="I31" s="39" t="s">
        <v>317</v>
      </c>
    </row>
    <row r="32" spans="1:9" ht="46.9" customHeight="1" x14ac:dyDescent="0.25">
      <c r="A32" s="2">
        <v>29</v>
      </c>
      <c r="B32" s="136"/>
      <c r="C32" s="39">
        <v>57</v>
      </c>
      <c r="D32" s="39">
        <v>74</v>
      </c>
      <c r="E32" s="45">
        <v>150</v>
      </c>
      <c r="F32" s="46">
        <v>15</v>
      </c>
      <c r="G32" s="45">
        <v>1</v>
      </c>
      <c r="H32" s="45" t="s">
        <v>316</v>
      </c>
      <c r="I32" s="39" t="s">
        <v>315</v>
      </c>
    </row>
    <row r="33" spans="1:9" ht="42" customHeight="1" x14ac:dyDescent="0.25">
      <c r="A33" s="2">
        <v>30</v>
      </c>
      <c r="B33" s="136"/>
      <c r="C33" s="39">
        <v>77</v>
      </c>
      <c r="D33" s="39">
        <v>104</v>
      </c>
      <c r="E33" s="45">
        <v>200</v>
      </c>
      <c r="F33" s="46">
        <v>40</v>
      </c>
      <c r="G33" s="45">
        <v>2</v>
      </c>
      <c r="H33" s="45" t="s">
        <v>314</v>
      </c>
      <c r="I33" s="39" t="s">
        <v>313</v>
      </c>
    </row>
    <row r="34" spans="1:9" ht="42" customHeight="1" x14ac:dyDescent="0.25">
      <c r="A34" s="2">
        <v>31</v>
      </c>
      <c r="B34" s="136"/>
      <c r="C34" s="39">
        <v>20</v>
      </c>
      <c r="D34" s="39">
        <v>20</v>
      </c>
      <c r="E34" s="45">
        <v>150</v>
      </c>
      <c r="F34" s="46">
        <v>5</v>
      </c>
      <c r="G34" s="45">
        <v>1</v>
      </c>
      <c r="H34" s="39" t="s">
        <v>312</v>
      </c>
      <c r="I34" s="39" t="s">
        <v>311</v>
      </c>
    </row>
    <row r="35" spans="1:9" ht="42" customHeight="1" x14ac:dyDescent="0.25">
      <c r="A35" s="2">
        <v>32</v>
      </c>
      <c r="B35" s="136"/>
      <c r="C35" s="39">
        <v>30</v>
      </c>
      <c r="D35" s="39">
        <v>58</v>
      </c>
      <c r="E35" s="45">
        <v>150</v>
      </c>
      <c r="F35" s="46">
        <v>15</v>
      </c>
      <c r="G35" s="45">
        <v>1</v>
      </c>
      <c r="H35" s="39" t="s">
        <v>310</v>
      </c>
      <c r="I35" s="39" t="s">
        <v>309</v>
      </c>
    </row>
    <row r="36" spans="1:9" ht="42" customHeight="1" x14ac:dyDescent="0.25">
      <c r="A36" s="2">
        <v>33</v>
      </c>
      <c r="B36" s="136"/>
      <c r="C36" s="39">
        <v>65</v>
      </c>
      <c r="D36" s="39">
        <v>86</v>
      </c>
      <c r="E36" s="39">
        <v>150</v>
      </c>
      <c r="F36" s="41">
        <v>15</v>
      </c>
      <c r="G36" s="39">
        <v>1</v>
      </c>
      <c r="H36" s="39" t="s">
        <v>308</v>
      </c>
      <c r="I36" s="39" t="s">
        <v>307</v>
      </c>
    </row>
    <row r="37" spans="1:9" ht="42" customHeight="1" x14ac:dyDescent="0.25">
      <c r="A37" s="2">
        <v>34</v>
      </c>
      <c r="B37" s="136"/>
      <c r="C37" s="39">
        <v>20</v>
      </c>
      <c r="D37" s="39">
        <v>20</v>
      </c>
      <c r="E37" s="39">
        <v>150</v>
      </c>
      <c r="F37" s="41">
        <v>5</v>
      </c>
      <c r="G37" s="39">
        <v>1</v>
      </c>
      <c r="H37" s="39" t="s">
        <v>306</v>
      </c>
      <c r="I37" s="39" t="s">
        <v>305</v>
      </c>
    </row>
    <row r="38" spans="1:9" ht="42" customHeight="1" x14ac:dyDescent="0.25">
      <c r="A38" s="2">
        <v>35</v>
      </c>
      <c r="B38" s="136"/>
      <c r="C38" s="39">
        <v>32</v>
      </c>
      <c r="D38" s="39">
        <v>68</v>
      </c>
      <c r="E38" s="39">
        <v>200</v>
      </c>
      <c r="F38" s="41">
        <v>25</v>
      </c>
      <c r="G38" s="39">
        <v>1</v>
      </c>
      <c r="H38" s="39" t="s">
        <v>304</v>
      </c>
      <c r="I38" s="39" t="s">
        <v>303</v>
      </c>
    </row>
    <row r="39" spans="1:9" ht="42" customHeight="1" x14ac:dyDescent="0.25">
      <c r="A39" s="2">
        <v>36</v>
      </c>
      <c r="B39" s="136"/>
      <c r="C39" s="39">
        <v>20</v>
      </c>
      <c r="D39" s="39">
        <v>20</v>
      </c>
      <c r="E39" s="39">
        <v>150</v>
      </c>
      <c r="F39" s="41">
        <v>5</v>
      </c>
      <c r="G39" s="39">
        <v>1</v>
      </c>
      <c r="H39" s="39" t="s">
        <v>302</v>
      </c>
      <c r="I39" s="39" t="s">
        <v>301</v>
      </c>
    </row>
    <row r="40" spans="1:9" ht="42" customHeight="1" x14ac:dyDescent="0.25">
      <c r="A40" s="2">
        <v>37</v>
      </c>
      <c r="B40" s="136"/>
      <c r="C40" s="39">
        <v>20</v>
      </c>
      <c r="D40" s="39">
        <v>20</v>
      </c>
      <c r="E40" s="39">
        <v>150</v>
      </c>
      <c r="F40" s="41">
        <v>5</v>
      </c>
      <c r="G40" s="39">
        <v>2</v>
      </c>
      <c r="H40" s="39" t="s">
        <v>300</v>
      </c>
      <c r="I40" s="39" t="s">
        <v>299</v>
      </c>
    </row>
    <row r="41" spans="1:9" ht="42" customHeight="1" x14ac:dyDescent="0.25">
      <c r="A41" s="2">
        <v>38</v>
      </c>
      <c r="B41" s="136"/>
      <c r="C41" s="39">
        <v>63</v>
      </c>
      <c r="D41" s="39">
        <v>85</v>
      </c>
      <c r="E41" s="39">
        <v>200</v>
      </c>
      <c r="F41" s="41">
        <v>5</v>
      </c>
      <c r="G41" s="39">
        <v>1</v>
      </c>
      <c r="H41" s="39" t="s">
        <v>298</v>
      </c>
      <c r="I41" s="39" t="s">
        <v>297</v>
      </c>
    </row>
    <row r="42" spans="1:9" ht="42" customHeight="1" x14ac:dyDescent="0.25">
      <c r="A42" s="2">
        <v>39</v>
      </c>
      <c r="B42" s="136"/>
      <c r="C42" s="39">
        <v>20</v>
      </c>
      <c r="D42" s="39">
        <v>20</v>
      </c>
      <c r="E42" s="39">
        <v>150</v>
      </c>
      <c r="F42" s="41">
        <v>1.5</v>
      </c>
      <c r="G42" s="39">
        <v>1</v>
      </c>
      <c r="H42" s="39" t="s">
        <v>296</v>
      </c>
      <c r="I42" s="39" t="s">
        <v>295</v>
      </c>
    </row>
    <row r="43" spans="1:9" ht="42" customHeight="1" x14ac:dyDescent="0.25">
      <c r="A43" s="2">
        <v>40</v>
      </c>
      <c r="B43" s="136"/>
      <c r="C43" s="39">
        <v>60</v>
      </c>
      <c r="D43" s="39">
        <v>80</v>
      </c>
      <c r="E43" s="39">
        <v>200</v>
      </c>
      <c r="F43" s="41"/>
      <c r="G43" s="39">
        <v>1</v>
      </c>
      <c r="H43" s="39" t="s">
        <v>294</v>
      </c>
      <c r="I43" s="39" t="s">
        <v>293</v>
      </c>
    </row>
    <row r="44" spans="1:9" ht="42" customHeight="1" x14ac:dyDescent="0.25">
      <c r="A44" s="2">
        <v>41</v>
      </c>
      <c r="B44" s="136"/>
      <c r="C44" s="39">
        <v>42</v>
      </c>
      <c r="D44" s="39">
        <v>66</v>
      </c>
      <c r="E44" s="44">
        <v>150</v>
      </c>
      <c r="F44" s="41">
        <v>10</v>
      </c>
      <c r="G44" s="39">
        <v>2</v>
      </c>
      <c r="H44" s="39" t="s">
        <v>292</v>
      </c>
      <c r="I44" s="39" t="s">
        <v>291</v>
      </c>
    </row>
    <row r="45" spans="1:9" ht="42" customHeight="1" x14ac:dyDescent="0.25">
      <c r="A45" s="2">
        <v>42</v>
      </c>
      <c r="B45" s="136"/>
      <c r="C45" s="39">
        <v>28</v>
      </c>
      <c r="D45" s="39">
        <v>56</v>
      </c>
      <c r="E45" s="39">
        <v>200</v>
      </c>
      <c r="F45" s="41">
        <v>17</v>
      </c>
      <c r="G45" s="39">
        <v>1</v>
      </c>
      <c r="H45" s="39" t="s">
        <v>290</v>
      </c>
      <c r="I45" s="39" t="s">
        <v>289</v>
      </c>
    </row>
    <row r="46" spans="1:9" ht="42" customHeight="1" x14ac:dyDescent="0.25">
      <c r="A46" s="2">
        <v>43</v>
      </c>
      <c r="B46" s="136"/>
      <c r="C46" s="39">
        <v>20</v>
      </c>
      <c r="D46" s="39">
        <v>20</v>
      </c>
      <c r="E46" s="39">
        <v>200</v>
      </c>
      <c r="F46" s="41">
        <v>7</v>
      </c>
      <c r="G46" s="39">
        <v>2</v>
      </c>
      <c r="H46" s="39" t="s">
        <v>288</v>
      </c>
      <c r="I46" s="39" t="s">
        <v>287</v>
      </c>
    </row>
    <row r="47" spans="1:9" ht="42" customHeight="1" x14ac:dyDescent="0.25">
      <c r="A47" s="2">
        <v>44</v>
      </c>
      <c r="B47" s="136"/>
      <c r="C47" s="39">
        <v>2</v>
      </c>
      <c r="D47" s="39">
        <v>2</v>
      </c>
      <c r="E47" s="39">
        <v>250</v>
      </c>
      <c r="F47" s="42">
        <v>1</v>
      </c>
      <c r="G47" s="39">
        <v>1</v>
      </c>
      <c r="H47" s="39" t="s">
        <v>286</v>
      </c>
      <c r="I47" s="43" t="s">
        <v>260</v>
      </c>
    </row>
    <row r="48" spans="1:9" ht="42" customHeight="1" x14ac:dyDescent="0.25">
      <c r="A48" s="2">
        <v>45</v>
      </c>
      <c r="B48" s="136"/>
      <c r="C48" s="39">
        <v>2</v>
      </c>
      <c r="D48" s="39">
        <v>2</v>
      </c>
      <c r="E48" s="39">
        <v>250</v>
      </c>
      <c r="F48" s="42">
        <v>1</v>
      </c>
      <c r="G48" s="39">
        <v>1</v>
      </c>
      <c r="H48" s="39" t="s">
        <v>285</v>
      </c>
      <c r="I48" s="39" t="s">
        <v>264</v>
      </c>
    </row>
    <row r="49" spans="1:9" ht="42" customHeight="1" x14ac:dyDescent="0.25">
      <c r="A49" s="2">
        <v>46</v>
      </c>
      <c r="B49" s="136"/>
      <c r="C49" s="39">
        <v>25</v>
      </c>
      <c r="D49" s="39">
        <v>122</v>
      </c>
      <c r="E49" s="39">
        <v>250</v>
      </c>
      <c r="F49" s="42">
        <v>65</v>
      </c>
      <c r="G49" s="39">
        <v>1</v>
      </c>
      <c r="H49" s="39" t="s">
        <v>284</v>
      </c>
      <c r="I49" s="39" t="s">
        <v>283</v>
      </c>
    </row>
    <row r="50" spans="1:9" ht="36" customHeight="1" x14ac:dyDescent="0.25">
      <c r="B50" s="136"/>
      <c r="C50" s="39">
        <v>36</v>
      </c>
      <c r="D50" s="39">
        <v>72</v>
      </c>
      <c r="E50" s="39">
        <v>250</v>
      </c>
      <c r="F50" s="42">
        <v>15</v>
      </c>
      <c r="G50" s="39">
        <v>1</v>
      </c>
      <c r="H50" s="39" t="s">
        <v>282</v>
      </c>
      <c r="I50" s="39" t="s">
        <v>281</v>
      </c>
    </row>
    <row r="51" spans="1:9" ht="36" customHeight="1" x14ac:dyDescent="0.25">
      <c r="B51" s="136"/>
      <c r="C51" s="39">
        <v>45</v>
      </c>
      <c r="D51" s="39">
        <v>90</v>
      </c>
      <c r="E51" s="39">
        <v>250</v>
      </c>
      <c r="F51" s="42">
        <v>19</v>
      </c>
      <c r="G51" s="39">
        <v>1</v>
      </c>
      <c r="H51" s="39" t="s">
        <v>280</v>
      </c>
      <c r="I51" s="39" t="s">
        <v>279</v>
      </c>
    </row>
    <row r="52" spans="1:9" ht="36" customHeight="1" x14ac:dyDescent="0.25">
      <c r="B52" s="136"/>
      <c r="C52" s="39">
        <v>42</v>
      </c>
      <c r="D52" s="39">
        <v>84</v>
      </c>
      <c r="E52" s="39">
        <v>250</v>
      </c>
      <c r="F52" s="42">
        <v>36</v>
      </c>
      <c r="G52" s="39">
        <v>1</v>
      </c>
      <c r="H52" s="39" t="s">
        <v>276</v>
      </c>
      <c r="I52" s="39" t="s">
        <v>278</v>
      </c>
    </row>
    <row r="53" spans="1:9" ht="54" customHeight="1" x14ac:dyDescent="0.25">
      <c r="B53" s="136"/>
      <c r="C53" s="39">
        <v>2</v>
      </c>
      <c r="D53" s="39">
        <v>2</v>
      </c>
      <c r="E53" s="39">
        <v>250</v>
      </c>
      <c r="F53" s="42">
        <v>1</v>
      </c>
      <c r="G53" s="39">
        <v>1</v>
      </c>
      <c r="H53" s="39" t="s">
        <v>277</v>
      </c>
      <c r="I53" s="39" t="s">
        <v>260</v>
      </c>
    </row>
    <row r="54" spans="1:9" ht="36" customHeight="1" x14ac:dyDescent="0.25">
      <c r="B54" s="136"/>
      <c r="C54" s="39">
        <v>88</v>
      </c>
      <c r="D54" s="39">
        <v>155</v>
      </c>
      <c r="E54" s="39">
        <v>250</v>
      </c>
      <c r="F54" s="42">
        <v>36</v>
      </c>
      <c r="G54" s="39">
        <v>1</v>
      </c>
      <c r="H54" s="39" t="s">
        <v>276</v>
      </c>
      <c r="I54" s="39" t="s">
        <v>275</v>
      </c>
    </row>
    <row r="55" spans="1:9" ht="54" customHeight="1" x14ac:dyDescent="0.25">
      <c r="B55" s="136"/>
      <c r="C55" s="39">
        <v>2</v>
      </c>
      <c r="D55" s="39">
        <v>2</v>
      </c>
      <c r="E55" s="39">
        <v>250</v>
      </c>
      <c r="F55" s="39">
        <v>1</v>
      </c>
      <c r="G55" s="39">
        <v>1</v>
      </c>
      <c r="H55" s="39" t="s">
        <v>274</v>
      </c>
      <c r="I55" s="39" t="s">
        <v>264</v>
      </c>
    </row>
    <row r="56" spans="1:9" ht="54" customHeight="1" x14ac:dyDescent="0.25">
      <c r="B56" s="136"/>
      <c r="C56" s="39">
        <v>69</v>
      </c>
      <c r="D56" s="39">
        <v>138</v>
      </c>
      <c r="E56" s="39">
        <v>250</v>
      </c>
      <c r="F56" s="39">
        <v>30</v>
      </c>
      <c r="G56" s="39">
        <v>1</v>
      </c>
      <c r="H56" s="39" t="s">
        <v>273</v>
      </c>
      <c r="I56" s="39" t="s">
        <v>272</v>
      </c>
    </row>
    <row r="57" spans="1:9" ht="54" customHeight="1" x14ac:dyDescent="0.25">
      <c r="B57" s="136"/>
      <c r="C57" s="39">
        <v>62</v>
      </c>
      <c r="D57" s="39">
        <v>124</v>
      </c>
      <c r="E57" s="39">
        <v>250</v>
      </c>
      <c r="F57" s="39">
        <v>30</v>
      </c>
      <c r="G57" s="39">
        <v>1</v>
      </c>
      <c r="H57" s="39" t="s">
        <v>271</v>
      </c>
      <c r="I57" s="39" t="s">
        <v>270</v>
      </c>
    </row>
    <row r="58" spans="1:9" ht="54" customHeight="1" x14ac:dyDescent="0.25">
      <c r="B58" s="136"/>
      <c r="C58" s="39">
        <v>62</v>
      </c>
      <c r="D58" s="39">
        <v>124</v>
      </c>
      <c r="E58" s="39">
        <v>250</v>
      </c>
      <c r="F58" s="39">
        <v>30</v>
      </c>
      <c r="G58" s="39">
        <v>1</v>
      </c>
      <c r="H58" s="39" t="s">
        <v>269</v>
      </c>
      <c r="I58" s="39" t="s">
        <v>268</v>
      </c>
    </row>
    <row r="59" spans="1:9" ht="36" customHeight="1" x14ac:dyDescent="0.25">
      <c r="B59" s="136"/>
      <c r="C59" s="39">
        <v>32</v>
      </c>
      <c r="D59" s="39">
        <v>64</v>
      </c>
      <c r="E59" s="39">
        <v>250</v>
      </c>
      <c r="F59" s="39">
        <v>36</v>
      </c>
      <c r="G59" s="39">
        <v>1</v>
      </c>
      <c r="H59" s="39" t="s">
        <v>267</v>
      </c>
      <c r="I59" s="39" t="s">
        <v>266</v>
      </c>
    </row>
    <row r="60" spans="1:9" ht="54" customHeight="1" x14ac:dyDescent="0.25">
      <c r="B60" s="136"/>
      <c r="C60" s="39">
        <v>2</v>
      </c>
      <c r="D60" s="39">
        <v>2</v>
      </c>
      <c r="E60" s="39">
        <v>250</v>
      </c>
      <c r="F60" s="39">
        <v>1</v>
      </c>
      <c r="G60" s="39">
        <v>1</v>
      </c>
      <c r="H60" s="39" t="s">
        <v>265</v>
      </c>
      <c r="I60" s="39" t="s">
        <v>264</v>
      </c>
    </row>
    <row r="61" spans="1:9" ht="36" customHeight="1" x14ac:dyDescent="0.25">
      <c r="B61" s="136"/>
      <c r="C61" s="39">
        <v>32</v>
      </c>
      <c r="D61" s="39">
        <v>64</v>
      </c>
      <c r="E61" s="39">
        <v>250</v>
      </c>
      <c r="F61" s="39">
        <v>36</v>
      </c>
      <c r="G61" s="39">
        <v>1</v>
      </c>
      <c r="H61" s="39" t="s">
        <v>263</v>
      </c>
      <c r="I61" s="39" t="s">
        <v>262</v>
      </c>
    </row>
    <row r="62" spans="1:9" ht="54" customHeight="1" x14ac:dyDescent="0.25">
      <c r="B62" s="136"/>
      <c r="C62" s="39">
        <v>2</v>
      </c>
      <c r="D62" s="39">
        <v>2</v>
      </c>
      <c r="E62" s="39">
        <v>250</v>
      </c>
      <c r="F62" s="39">
        <v>1</v>
      </c>
      <c r="G62" s="39">
        <v>1</v>
      </c>
      <c r="H62" s="39" t="s">
        <v>261</v>
      </c>
      <c r="I62" s="39" t="s">
        <v>260</v>
      </c>
    </row>
    <row r="63" spans="1:9" ht="72" customHeight="1" x14ac:dyDescent="0.25">
      <c r="B63" s="136"/>
      <c r="C63" s="39">
        <v>76</v>
      </c>
      <c r="D63" s="39">
        <v>152</v>
      </c>
      <c r="E63" s="39">
        <v>250</v>
      </c>
      <c r="F63" s="39">
        <v>19</v>
      </c>
      <c r="G63" s="39">
        <v>2</v>
      </c>
      <c r="H63" s="39" t="s">
        <v>259</v>
      </c>
      <c r="I63" s="39" t="s">
        <v>258</v>
      </c>
    </row>
    <row r="64" spans="1:9" ht="54" customHeight="1" x14ac:dyDescent="0.25">
      <c r="B64" s="136"/>
      <c r="C64" s="39">
        <v>60</v>
      </c>
      <c r="D64" s="39">
        <v>120</v>
      </c>
      <c r="E64" s="39">
        <v>250</v>
      </c>
      <c r="F64" s="39">
        <v>19</v>
      </c>
      <c r="G64" s="39">
        <v>2</v>
      </c>
      <c r="H64" s="39" t="s">
        <v>257</v>
      </c>
      <c r="I64" s="39" t="s">
        <v>256</v>
      </c>
    </row>
    <row r="65" spans="1:9" ht="72" customHeight="1" x14ac:dyDescent="0.25">
      <c r="B65" s="136"/>
      <c r="C65" s="39">
        <v>66</v>
      </c>
      <c r="D65" s="39">
        <v>96</v>
      </c>
      <c r="E65" s="39">
        <v>250</v>
      </c>
      <c r="F65" s="39">
        <v>17</v>
      </c>
      <c r="G65" s="39">
        <v>1</v>
      </c>
      <c r="H65" s="39" t="s">
        <v>255</v>
      </c>
      <c r="I65" s="39" t="s">
        <v>254</v>
      </c>
    </row>
    <row r="66" spans="1:9" ht="72" customHeight="1" x14ac:dyDescent="0.25">
      <c r="B66" s="136"/>
      <c r="C66" s="40">
        <v>66</v>
      </c>
      <c r="D66" s="40">
        <v>101</v>
      </c>
      <c r="E66" s="40">
        <v>250</v>
      </c>
      <c r="F66" s="41">
        <v>19</v>
      </c>
      <c r="G66" s="40">
        <v>1</v>
      </c>
      <c r="H66" s="39" t="s">
        <v>253</v>
      </c>
      <c r="I66" s="39" t="s">
        <v>252</v>
      </c>
    </row>
    <row r="67" spans="1:9" ht="36" customHeight="1" x14ac:dyDescent="0.25">
      <c r="B67" s="136"/>
      <c r="C67" s="40">
        <v>54</v>
      </c>
      <c r="D67" s="40">
        <v>84</v>
      </c>
      <c r="E67" s="40">
        <v>250</v>
      </c>
      <c r="F67" s="41">
        <v>25</v>
      </c>
      <c r="G67" s="40">
        <v>1</v>
      </c>
      <c r="H67" s="39" t="s">
        <v>251</v>
      </c>
      <c r="I67" s="39" t="s">
        <v>250</v>
      </c>
    </row>
    <row r="68" spans="1:9" ht="72" customHeight="1" x14ac:dyDescent="0.25">
      <c r="B68" s="136"/>
      <c r="C68" s="39">
        <v>82</v>
      </c>
      <c r="D68" s="39">
        <v>164</v>
      </c>
      <c r="E68" s="39">
        <v>250</v>
      </c>
      <c r="F68" s="39">
        <v>19</v>
      </c>
      <c r="G68" s="39">
        <v>2</v>
      </c>
      <c r="H68" s="39" t="s">
        <v>249</v>
      </c>
      <c r="I68" s="39" t="s">
        <v>248</v>
      </c>
    </row>
    <row r="69" spans="1:9" ht="36" customHeight="1" x14ac:dyDescent="0.25">
      <c r="B69" s="136"/>
      <c r="C69" s="133">
        <v>56</v>
      </c>
      <c r="D69" s="133">
        <v>94</v>
      </c>
      <c r="E69" s="133">
        <v>250</v>
      </c>
      <c r="F69" s="133">
        <v>19</v>
      </c>
      <c r="G69" s="133">
        <v>1</v>
      </c>
      <c r="H69" s="39" t="s">
        <v>247</v>
      </c>
      <c r="I69" s="39" t="s">
        <v>246</v>
      </c>
    </row>
    <row r="70" spans="1:9" ht="72" customHeight="1" x14ac:dyDescent="0.25">
      <c r="B70" s="136"/>
      <c r="C70" s="134"/>
      <c r="D70" s="134"/>
      <c r="E70" s="134"/>
      <c r="F70" s="134"/>
      <c r="G70" s="134"/>
      <c r="H70" s="39" t="s">
        <v>245</v>
      </c>
      <c r="I70" s="39" t="s">
        <v>244</v>
      </c>
    </row>
    <row r="71" spans="1:9" x14ac:dyDescent="0.25">
      <c r="B71" s="136"/>
      <c r="G71" s="58">
        <f>SUM(G4:G70)</f>
        <v>82</v>
      </c>
    </row>
    <row r="72" spans="1:9" ht="15.75" x14ac:dyDescent="0.25">
      <c r="A72" s="101" t="s">
        <v>401</v>
      </c>
      <c r="B72" s="101"/>
      <c r="C72" s="101"/>
      <c r="D72" s="101"/>
      <c r="E72" s="101"/>
      <c r="F72" s="101"/>
      <c r="G72" s="101"/>
      <c r="H72" s="101"/>
    </row>
  </sheetData>
  <sheetProtection algorithmName="SHA-512" hashValue="VjRYW9VVS8DRLbmf0pKA3ye61n06g44oIPLUjtNyXBFp3fOBZbSzudav471YZaZU3nbJy3VWJp986S0kv5Bsow==" saltValue="mA8SXJwevxkJuon8h57sTQ==" spinCount="100000" sheet="1" objects="1" scenarios="1"/>
  <autoFilter ref="B3:H36" xr:uid="{00000000-0009-0000-0000-000007000000}"/>
  <mergeCells count="9">
    <mergeCell ref="A72:H72"/>
    <mergeCell ref="A2:H2"/>
    <mergeCell ref="A1:H1"/>
    <mergeCell ref="C69:C70"/>
    <mergeCell ref="D69:D70"/>
    <mergeCell ref="E69:E70"/>
    <mergeCell ref="F69:F70"/>
    <mergeCell ref="G69:G70"/>
    <mergeCell ref="B4:B71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4"/>
  <sheetViews>
    <sheetView view="pageBreakPreview" topLeftCell="A19" zoomScale="115" zoomScaleNormal="130" zoomScaleSheetLayoutView="115" workbookViewId="0">
      <selection activeCell="D21" sqref="D21"/>
    </sheetView>
  </sheetViews>
  <sheetFormatPr defaultColWidth="9.140625" defaultRowHeight="12.75" x14ac:dyDescent="0.2"/>
  <cols>
    <col min="1" max="1" width="9.140625" style="50"/>
    <col min="2" max="2" width="31.28515625" style="50" customWidth="1"/>
    <col min="3" max="3" width="20" style="50" customWidth="1"/>
    <col min="4" max="4" width="18" style="50" customWidth="1"/>
    <col min="5" max="5" width="16.42578125" style="50" customWidth="1"/>
    <col min="6" max="7" width="20.42578125" style="51" customWidth="1"/>
    <col min="8" max="8" width="29.42578125" style="50" customWidth="1"/>
    <col min="9" max="9" width="28" style="50" customWidth="1"/>
    <col min="10" max="16384" width="9.140625" style="49"/>
  </cols>
  <sheetData>
    <row r="1" spans="1:9" ht="31.5" customHeight="1" x14ac:dyDescent="0.2">
      <c r="A1" s="138" t="s">
        <v>8</v>
      </c>
      <c r="B1" s="138"/>
      <c r="C1" s="138"/>
      <c r="D1" s="138"/>
      <c r="E1" s="138"/>
      <c r="F1" s="138"/>
      <c r="G1" s="138"/>
      <c r="H1" s="138"/>
      <c r="I1" s="138"/>
    </row>
    <row r="2" spans="1:9" ht="26.25" customHeight="1" x14ac:dyDescent="0.2">
      <c r="A2" s="137" t="s">
        <v>382</v>
      </c>
      <c r="B2" s="137"/>
      <c r="C2" s="137"/>
      <c r="D2" s="137"/>
      <c r="E2" s="137"/>
      <c r="F2" s="137"/>
      <c r="G2" s="137"/>
      <c r="H2" s="137"/>
      <c r="I2" s="137"/>
    </row>
    <row r="3" spans="1:9" ht="45" x14ac:dyDescent="0.2">
      <c r="A3" s="55" t="s">
        <v>0</v>
      </c>
      <c r="B3" s="55" t="s">
        <v>1</v>
      </c>
      <c r="C3" s="55" t="s">
        <v>2</v>
      </c>
      <c r="D3" s="55" t="s">
        <v>3</v>
      </c>
      <c r="E3" s="55" t="s">
        <v>4</v>
      </c>
      <c r="F3" s="57" t="s">
        <v>5</v>
      </c>
      <c r="G3" s="57" t="s">
        <v>6</v>
      </c>
      <c r="H3" s="55" t="s">
        <v>383</v>
      </c>
      <c r="I3" s="55" t="s">
        <v>7</v>
      </c>
    </row>
    <row r="4" spans="1:9" ht="33" customHeight="1" x14ac:dyDescent="0.2">
      <c r="A4" s="55">
        <v>1</v>
      </c>
      <c r="B4" s="55" t="s">
        <v>381</v>
      </c>
      <c r="C4" s="55">
        <v>20</v>
      </c>
      <c r="D4" s="55">
        <v>40</v>
      </c>
      <c r="E4" s="55">
        <v>250</v>
      </c>
      <c r="F4" s="57">
        <v>17.68</v>
      </c>
      <c r="G4" s="57">
        <v>1</v>
      </c>
      <c r="H4" s="55" t="s">
        <v>384</v>
      </c>
      <c r="I4" s="55"/>
    </row>
    <row r="5" spans="1:9" ht="33" customHeight="1" x14ac:dyDescent="0.2">
      <c r="A5" s="55">
        <v>2</v>
      </c>
      <c r="B5" s="55" t="s">
        <v>381</v>
      </c>
      <c r="C5" s="55">
        <v>21</v>
      </c>
      <c r="D5" s="55">
        <v>42</v>
      </c>
      <c r="E5" s="55">
        <v>250</v>
      </c>
      <c r="F5" s="57">
        <v>19.62</v>
      </c>
      <c r="G5" s="57">
        <v>1</v>
      </c>
      <c r="H5" s="55" t="s">
        <v>385</v>
      </c>
      <c r="I5" s="55"/>
    </row>
    <row r="6" spans="1:9" ht="33" customHeight="1" x14ac:dyDescent="0.2">
      <c r="A6" s="55">
        <v>3</v>
      </c>
      <c r="B6" s="55" t="s">
        <v>381</v>
      </c>
      <c r="C6" s="55">
        <v>33</v>
      </c>
      <c r="D6" s="55">
        <v>78</v>
      </c>
      <c r="E6" s="55">
        <v>250</v>
      </c>
      <c r="F6" s="57">
        <v>35</v>
      </c>
      <c r="G6" s="57">
        <v>1</v>
      </c>
      <c r="H6" s="55" t="s">
        <v>386</v>
      </c>
      <c r="I6" s="55"/>
    </row>
    <row r="7" spans="1:9" ht="33" customHeight="1" x14ac:dyDescent="0.2">
      <c r="A7" s="55">
        <v>4</v>
      </c>
      <c r="B7" s="55" t="s">
        <v>381</v>
      </c>
      <c r="C7" s="55">
        <v>45</v>
      </c>
      <c r="D7" s="55">
        <v>90</v>
      </c>
      <c r="E7" s="55">
        <v>250</v>
      </c>
      <c r="F7" s="57">
        <v>32</v>
      </c>
      <c r="G7" s="57">
        <v>1</v>
      </c>
      <c r="H7" s="55" t="s">
        <v>387</v>
      </c>
      <c r="I7" s="55"/>
    </row>
    <row r="8" spans="1:9" ht="33" customHeight="1" x14ac:dyDescent="0.2">
      <c r="A8" s="55">
        <v>5</v>
      </c>
      <c r="B8" s="55" t="s">
        <v>381</v>
      </c>
      <c r="C8" s="55">
        <v>27</v>
      </c>
      <c r="D8" s="55">
        <v>65</v>
      </c>
      <c r="E8" s="55">
        <v>250</v>
      </c>
      <c r="F8" s="57">
        <v>24</v>
      </c>
      <c r="G8" s="57">
        <v>1</v>
      </c>
      <c r="H8" s="55" t="s">
        <v>388</v>
      </c>
      <c r="I8" s="55"/>
    </row>
    <row r="9" spans="1:9" ht="33" customHeight="1" x14ac:dyDescent="0.2">
      <c r="A9" s="55">
        <v>6</v>
      </c>
      <c r="B9" s="55" t="s">
        <v>381</v>
      </c>
      <c r="C9" s="55">
        <v>12</v>
      </c>
      <c r="D9" s="55">
        <v>128</v>
      </c>
      <c r="E9" s="55">
        <v>250</v>
      </c>
      <c r="F9" s="57">
        <v>49.6</v>
      </c>
      <c r="G9" s="57">
        <v>1</v>
      </c>
      <c r="H9" s="55" t="s">
        <v>389</v>
      </c>
      <c r="I9" s="55"/>
    </row>
    <row r="10" spans="1:9" ht="33" customHeight="1" x14ac:dyDescent="0.2">
      <c r="A10" s="55">
        <v>7</v>
      </c>
      <c r="B10" s="55" t="s">
        <v>381</v>
      </c>
      <c r="C10" s="55">
        <v>28</v>
      </c>
      <c r="D10" s="55">
        <v>215</v>
      </c>
      <c r="E10" s="55">
        <v>250</v>
      </c>
      <c r="F10" s="57">
        <v>49</v>
      </c>
      <c r="G10" s="57">
        <v>1</v>
      </c>
      <c r="H10" s="55" t="s">
        <v>390</v>
      </c>
      <c r="I10" s="55"/>
    </row>
    <row r="11" spans="1:9" ht="36" customHeight="1" x14ac:dyDescent="0.2">
      <c r="A11" s="55">
        <v>8</v>
      </c>
      <c r="B11" s="55" t="s">
        <v>381</v>
      </c>
      <c r="C11" s="55">
        <v>25</v>
      </c>
      <c r="D11" s="55">
        <v>125</v>
      </c>
      <c r="E11" s="55">
        <v>250</v>
      </c>
      <c r="F11" s="57">
        <v>183</v>
      </c>
      <c r="G11" s="57">
        <v>1</v>
      </c>
      <c r="H11" s="55" t="s">
        <v>379</v>
      </c>
      <c r="I11" s="55"/>
    </row>
    <row r="12" spans="1:9" ht="33" customHeight="1" x14ac:dyDescent="0.2">
      <c r="A12" s="55">
        <v>9</v>
      </c>
      <c r="B12" s="55" t="s">
        <v>381</v>
      </c>
      <c r="C12" s="55">
        <v>8</v>
      </c>
      <c r="D12" s="55">
        <v>16</v>
      </c>
      <c r="E12" s="55">
        <v>250</v>
      </c>
      <c r="F12" s="57">
        <v>4.8</v>
      </c>
      <c r="G12" s="57">
        <v>1</v>
      </c>
      <c r="H12" s="55" t="s">
        <v>391</v>
      </c>
      <c r="I12" s="55"/>
    </row>
    <row r="13" spans="1:9" ht="32.25" customHeight="1" x14ac:dyDescent="0.2">
      <c r="A13" s="55">
        <v>10</v>
      </c>
      <c r="B13" s="55" t="s">
        <v>381</v>
      </c>
      <c r="C13" s="55">
        <v>7</v>
      </c>
      <c r="D13" s="55">
        <v>14</v>
      </c>
      <c r="E13" s="55">
        <v>250</v>
      </c>
      <c r="F13" s="57">
        <v>10</v>
      </c>
      <c r="G13" s="57">
        <v>1</v>
      </c>
      <c r="H13" s="55" t="s">
        <v>392</v>
      </c>
      <c r="I13" s="55"/>
    </row>
    <row r="14" spans="1:9" ht="33" customHeight="1" x14ac:dyDescent="0.2">
      <c r="A14" s="55">
        <v>11</v>
      </c>
      <c r="B14" s="55" t="s">
        <v>381</v>
      </c>
      <c r="C14" s="55">
        <v>12</v>
      </c>
      <c r="D14" s="55">
        <v>24</v>
      </c>
      <c r="E14" s="55">
        <v>150</v>
      </c>
      <c r="F14" s="56" t="s">
        <v>380</v>
      </c>
      <c r="G14" s="56">
        <v>0</v>
      </c>
      <c r="H14" s="55" t="s">
        <v>379</v>
      </c>
      <c r="I14" s="55"/>
    </row>
    <row r="15" spans="1:9" ht="33" customHeight="1" x14ac:dyDescent="0.2">
      <c r="A15" s="55">
        <v>12</v>
      </c>
      <c r="B15" s="55" t="s">
        <v>378</v>
      </c>
      <c r="C15" s="55">
        <v>34</v>
      </c>
      <c r="D15" s="53">
        <v>68</v>
      </c>
      <c r="E15" s="55">
        <v>150</v>
      </c>
      <c r="F15" s="54">
        <v>5.7</v>
      </c>
      <c r="G15" s="54">
        <v>1</v>
      </c>
      <c r="H15" s="53" t="s">
        <v>393</v>
      </c>
      <c r="I15" s="52"/>
    </row>
    <row r="16" spans="1:9" ht="33" customHeight="1" x14ac:dyDescent="0.2">
      <c r="A16" s="55">
        <v>13</v>
      </c>
      <c r="B16" s="55" t="s">
        <v>377</v>
      </c>
      <c r="C16" s="53">
        <v>28</v>
      </c>
      <c r="D16" s="53">
        <v>28</v>
      </c>
      <c r="E16" s="55">
        <v>150</v>
      </c>
      <c r="F16" s="54">
        <v>5.8</v>
      </c>
      <c r="G16" s="54">
        <v>1</v>
      </c>
      <c r="H16" s="53" t="s">
        <v>394</v>
      </c>
      <c r="I16" s="52"/>
    </row>
    <row r="17" spans="1:9" ht="33" customHeight="1" x14ac:dyDescent="0.2">
      <c r="A17" s="55">
        <v>14</v>
      </c>
      <c r="B17" s="55" t="s">
        <v>376</v>
      </c>
      <c r="C17" s="53">
        <v>22</v>
      </c>
      <c r="D17" s="53">
        <v>44</v>
      </c>
      <c r="E17" s="55">
        <v>150</v>
      </c>
      <c r="F17" s="54">
        <v>5</v>
      </c>
      <c r="G17" s="54">
        <v>1</v>
      </c>
      <c r="H17" s="53" t="s">
        <v>395</v>
      </c>
      <c r="I17" s="52"/>
    </row>
    <row r="18" spans="1:9" ht="31.5" customHeight="1" x14ac:dyDescent="0.2">
      <c r="A18" s="55">
        <v>15</v>
      </c>
      <c r="B18" s="55" t="s">
        <v>375</v>
      </c>
      <c r="C18" s="53">
        <v>71</v>
      </c>
      <c r="D18" s="53">
        <v>142</v>
      </c>
      <c r="E18" s="55">
        <v>150</v>
      </c>
      <c r="F18" s="54" t="s">
        <v>374</v>
      </c>
      <c r="G18" s="54">
        <v>2</v>
      </c>
      <c r="H18" s="53" t="s">
        <v>396</v>
      </c>
      <c r="I18" s="52"/>
    </row>
    <row r="19" spans="1:9" ht="33" customHeight="1" x14ac:dyDescent="0.2">
      <c r="A19" s="55">
        <v>16</v>
      </c>
      <c r="B19" s="55" t="s">
        <v>373</v>
      </c>
      <c r="C19" s="53">
        <v>41</v>
      </c>
      <c r="D19" s="53">
        <v>82</v>
      </c>
      <c r="E19" s="55">
        <v>150</v>
      </c>
      <c r="F19" s="54">
        <v>6.9</v>
      </c>
      <c r="G19" s="54">
        <v>1</v>
      </c>
      <c r="H19" s="53" t="s">
        <v>397</v>
      </c>
      <c r="I19" s="52"/>
    </row>
    <row r="20" spans="1:9" ht="33" customHeight="1" x14ac:dyDescent="0.2">
      <c r="A20" s="55">
        <v>17</v>
      </c>
      <c r="B20" s="55" t="s">
        <v>372</v>
      </c>
      <c r="C20" s="53">
        <v>91</v>
      </c>
      <c r="D20" s="53">
        <v>182</v>
      </c>
      <c r="E20" s="55">
        <v>150</v>
      </c>
      <c r="F20" s="54" t="s">
        <v>371</v>
      </c>
      <c r="G20" s="54">
        <v>2</v>
      </c>
      <c r="H20" s="53" t="s">
        <v>398</v>
      </c>
      <c r="I20" s="52"/>
    </row>
    <row r="21" spans="1:9" ht="33" customHeight="1" x14ac:dyDescent="0.2">
      <c r="A21" s="55">
        <v>18</v>
      </c>
      <c r="B21" s="55" t="s">
        <v>370</v>
      </c>
      <c r="C21" s="53">
        <v>15</v>
      </c>
      <c r="D21" s="53">
        <v>15</v>
      </c>
      <c r="E21" s="55">
        <v>150</v>
      </c>
      <c r="F21" s="54">
        <v>3</v>
      </c>
      <c r="G21" s="54">
        <v>1</v>
      </c>
      <c r="H21" s="53" t="s">
        <v>399</v>
      </c>
      <c r="I21" s="52"/>
    </row>
    <row r="22" spans="1:9" ht="33" customHeight="1" x14ac:dyDescent="0.2">
      <c r="A22" s="55">
        <v>19</v>
      </c>
      <c r="B22" s="55" t="s">
        <v>369</v>
      </c>
      <c r="C22" s="53">
        <v>15</v>
      </c>
      <c r="D22" s="53">
        <v>15</v>
      </c>
      <c r="E22" s="55">
        <v>150</v>
      </c>
      <c r="F22" s="54">
        <v>3</v>
      </c>
      <c r="G22" s="54">
        <v>1</v>
      </c>
      <c r="H22" s="53" t="s">
        <v>399</v>
      </c>
      <c r="I22" s="52"/>
    </row>
    <row r="23" spans="1:9" x14ac:dyDescent="0.2">
      <c r="G23" s="63">
        <f>SUM(G4:G22)</f>
        <v>20</v>
      </c>
    </row>
    <row r="24" spans="1:9" ht="15.75" x14ac:dyDescent="0.2">
      <c r="A24" s="101" t="s">
        <v>401</v>
      </c>
      <c r="B24" s="101"/>
      <c r="C24" s="101"/>
      <c r="D24" s="101"/>
      <c r="E24" s="101"/>
      <c r="F24" s="101"/>
      <c r="G24" s="101"/>
      <c r="H24" s="101"/>
    </row>
  </sheetData>
  <sheetProtection algorithmName="SHA-512" hashValue="GPDA++8GmuW51E2rFv/QAgMNudHMsL7VurEKedH3q75pevR3d3uuGHrz4uyIey9+fiSMy8IMqyUiYeWB8CY6IA==" saltValue="i1vxYKCYlGNoW1E7gd0NnQ==" spinCount="100000" sheet="1" objects="1" scenarios="1"/>
  <autoFilter ref="B3:I14" xr:uid="{00000000-0009-0000-0000-000008000000}"/>
  <mergeCells count="3">
    <mergeCell ref="A2:I2"/>
    <mergeCell ref="A1:I1"/>
    <mergeCell ref="A24:H24"/>
  </mergeCells>
  <printOptions horizontalCentered="1"/>
  <pageMargins left="0.19685039370078741" right="0.19685039370078741" top="0.74803149606299213" bottom="0.74803149606299213" header="0.31496062992125984" footer="0.31496062992125984"/>
  <pageSetup paperSize="8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Financial</vt:lpstr>
      <vt:lpstr>Kharar to Ludhiana Section</vt:lpstr>
      <vt:lpstr>Memmadpur(Ambala)-Banur(IT CITY</vt:lpstr>
      <vt:lpstr>Ambala-Chandigarh</vt:lpstr>
      <vt:lpstr>Ambala Kalaamb</vt:lpstr>
      <vt:lpstr>Chandigarh-Kharar &amp;Kharar-Kural</vt:lpstr>
      <vt:lpstr>Saha -Sahabad NH444A</vt:lpstr>
      <vt:lpstr>Yamunanagar- Panchkula Section </vt:lpstr>
      <vt:lpstr>Zirakpur Parwanoo</vt:lpstr>
      <vt:lpstr>'Ambala Kalaamb'!Print_Area</vt:lpstr>
      <vt:lpstr>'Ambala-Chandigarh'!Print_Area</vt:lpstr>
      <vt:lpstr>'Chandigarh-Kharar &amp;Kharar-Kural'!Print_Area</vt:lpstr>
      <vt:lpstr>Financial!Print_Area</vt:lpstr>
      <vt:lpstr>'Kharar to Ludhiana Section'!Print_Area</vt:lpstr>
      <vt:lpstr>'Yamunanagar- Panchkula Section '!Print_Area</vt:lpstr>
      <vt:lpstr>'Zirakpur Parwanoo'!Print_Area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2026-05-21T07:54:09Z</cp:lastPrinted>
  <dcterms:created xsi:type="dcterms:W3CDTF">2025-11-01T13:57:27Z</dcterms:created>
  <dcterms:modified xsi:type="dcterms:W3CDTF">2026-07-02T11:40:10Z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cf4840-811f-4548-9bbb-35590389ef43_Enabled">
    <vt:lpwstr>true</vt:lpwstr>
  </property>
  <property fmtid="{D5CDD505-2E9C-101B-9397-08002B2CF9AE}" pid="3" name="MSIP_Label_55cf4840-811f-4548-9bbb-35590389ef43_SetDate">
    <vt:lpwstr>2026-06-05T08:13:44Z</vt:lpwstr>
  </property>
  <property fmtid="{D5CDD505-2E9C-101B-9397-08002B2CF9AE}" pid="4" name="MSIP_Label_55cf4840-811f-4548-9bbb-35590389ef43_Method">
    <vt:lpwstr>Standard</vt:lpwstr>
  </property>
  <property fmtid="{D5CDD505-2E9C-101B-9397-08002B2CF9AE}" pid="5" name="MSIP_Label_55cf4840-811f-4548-9bbb-35590389ef43_Name">
    <vt:lpwstr>Internal</vt:lpwstr>
  </property>
  <property fmtid="{D5CDD505-2E9C-101B-9397-08002B2CF9AE}" pid="6" name="MSIP_Label_55cf4840-811f-4548-9bbb-35590389ef43_SiteId">
    <vt:lpwstr>0fa0ae4a-bc9b-450c-8e4f-08ce00524e7a</vt:lpwstr>
  </property>
  <property fmtid="{D5CDD505-2E9C-101B-9397-08002B2CF9AE}" pid="7" name="MSIP_Label_55cf4840-811f-4548-9bbb-35590389ef43_ActionId">
    <vt:lpwstr>5f212195-afbf-47d8-a1c7-16ecf30cf6e5</vt:lpwstr>
  </property>
  <property fmtid="{D5CDD505-2E9C-101B-9397-08002B2CF9AE}" pid="8" name="MSIP_Label_55cf4840-811f-4548-9bbb-35590389ef43_ContentBits">
    <vt:lpwstr>2</vt:lpwstr>
  </property>
  <property fmtid="{D5CDD505-2E9C-101B-9397-08002B2CF9AE}" pid="9" name="MSIP_Label_55cf4840-811f-4548-9bbb-35590389ef43_Tag">
    <vt:lpwstr>10, 3, 0, 1</vt:lpwstr>
  </property>
</Properties>
</file>